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0730" windowHeight="11760" tabRatio="500"/>
  </bookViews>
  <sheets>
    <sheet name="2025-2027" sheetId="6" r:id="rId1"/>
    <sheet name="Лист1" sheetId="1" state="hidden" r:id="rId2"/>
  </sheets>
  <definedNames>
    <definedName name="_xlnm._FilterDatabase" localSheetId="0" hidden="1">'2025-2027'!$A$9:$G$904</definedName>
    <definedName name="clsAnalityc1">Лист1!$U$24</definedName>
    <definedName name="clsAnalityc2">Лист1!$V$24</definedName>
    <definedName name="clsAnalityc3">Лист1!$W$24</definedName>
    <definedName name="ColTotalAnalityc1">Лист1!$K$24</definedName>
    <definedName name="ColTotalAnalityc2">Лист1!$L$24</definedName>
    <definedName name="ColTotalAnalityc3">Лист1!$M$24</definedName>
    <definedName name="ColTotalCSR1">Лист1!$E$24</definedName>
    <definedName name="ColTotalCSR2">Лист1!$F$24</definedName>
    <definedName name="ColTotalCSR3">Лист1!$G$24</definedName>
    <definedName name="ColTotalCSR4">Лист1!$H$24</definedName>
    <definedName name="ColTotalFKR1">Лист1!$C$24</definedName>
    <definedName name="ColTotalFKR2">Лист1!$D$24</definedName>
    <definedName name="ColTotalGRBS">Лист1!$B$24</definedName>
    <definedName name="ColTotalSubEKR">Лист1!$J$24</definedName>
    <definedName name="CSR">Лист1!$R$24</definedName>
    <definedName name="FKR">Лист1!$Q$24</definedName>
    <definedName name="Footer">Лист1!$B$26:$AA$29</definedName>
    <definedName name="GRBS">Лист1!$P$24</definedName>
    <definedName name="Header">Лист1!$B$1:$AA$8</definedName>
    <definedName name="Row">Лист1!$B$24:$AA$24</definedName>
    <definedName name="SubEKR">Лист1!$T$24</definedName>
    <definedName name="Total">Лист1!$B$25:$AA$25</definedName>
    <definedName name="TotalAnalityc1">Лист1!$B$21:$AA$21</definedName>
    <definedName name="TotalAnalityc2">Лист1!$B$22:$AA$22</definedName>
    <definedName name="TotalAnalityc3">Лист1!$B$23:$AA$23</definedName>
    <definedName name="TotalCSRXX00000000">Лист1!$B$13:$AA$13</definedName>
    <definedName name="TotalCSRXXX0000000">Лист1!$B$14:$AA$14</definedName>
    <definedName name="TotalCSRXXXXX00000">Лист1!$B$15:$AA$15</definedName>
    <definedName name="TotalCSRXXXXXXXXXX">Лист1!$B$16:$AA$16</definedName>
    <definedName name="TotalFKRXX00">Лист1!$B$11:$AA$11</definedName>
    <definedName name="TotalFKRXXXX">Лист1!$B$12:$AA$12</definedName>
    <definedName name="TotalGRBS">Лист1!$B$10:$AA$10</definedName>
    <definedName name="TotalSubEKR">Лист1!$B$20:$AA$20</definedName>
    <definedName name="TotalVR">Лист1!$B$19:$AA$19</definedName>
    <definedName name="TotalVR1">Лист1!$B$17:$AA$17</definedName>
    <definedName name="TotalVR2">Лист1!$B$18:$AA$18</definedName>
    <definedName name="VR">Лист1!$S$24</definedName>
    <definedName name="Year1">Лист1!$X$24</definedName>
    <definedName name="Year2">Лист1!$Y$24</definedName>
    <definedName name="Year3">Лист1!$AA$24</definedName>
    <definedName name="_xlnm.Print_Area" localSheetId="0">'2025-2027'!$A$1:$G$904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02" i="6" l="1"/>
  <c r="F802" i="6"/>
  <c r="E802" i="6"/>
  <c r="E458" i="6" l="1"/>
  <c r="E457" i="6" s="1"/>
  <c r="F458" i="6"/>
  <c r="F457" i="6" s="1"/>
  <c r="G458" i="6"/>
  <c r="G457" i="6" s="1"/>
  <c r="G470" i="6" l="1"/>
  <c r="G469" i="6" s="1"/>
  <c r="F470" i="6"/>
  <c r="F469" i="6" s="1"/>
  <c r="E470" i="6"/>
  <c r="E469" i="6" s="1"/>
  <c r="G466" i="6" l="1"/>
  <c r="G465" i="6" s="1"/>
  <c r="F466" i="6"/>
  <c r="F465" i="6" s="1"/>
  <c r="E466" i="6"/>
  <c r="E465" i="6" s="1"/>
  <c r="E869" i="6" l="1"/>
  <c r="F869" i="6"/>
  <c r="G869" i="6"/>
  <c r="F901" i="6" l="1"/>
  <c r="F900" i="6" s="1"/>
  <c r="G901" i="6"/>
  <c r="G900" i="6" s="1"/>
  <c r="E901" i="6"/>
  <c r="G859" i="6" l="1"/>
  <c r="G862" i="6"/>
  <c r="F862" i="6"/>
  <c r="E863" i="6"/>
  <c r="E862" i="6" s="1"/>
  <c r="G69" i="6"/>
  <c r="G68" i="6" s="1"/>
  <c r="F69" i="6"/>
  <c r="F68" i="6" s="1"/>
  <c r="E69" i="6"/>
  <c r="E68" i="6" s="1"/>
  <c r="G662" i="6" l="1"/>
  <c r="G661" i="6" s="1"/>
  <c r="G660" i="6" s="1"/>
  <c r="F662" i="6"/>
  <c r="F661" i="6" s="1"/>
  <c r="F660" i="6" s="1"/>
  <c r="E662" i="6"/>
  <c r="E661" i="6" s="1"/>
  <c r="E660" i="6" s="1"/>
  <c r="F659" i="6" l="1"/>
  <c r="G659" i="6"/>
  <c r="E659" i="6"/>
  <c r="G481" i="6" l="1"/>
  <c r="G480" i="6" s="1"/>
  <c r="G479" i="6" s="1"/>
  <c r="F481" i="6"/>
  <c r="F480" i="6" s="1"/>
  <c r="F479" i="6" s="1"/>
  <c r="E480" i="6"/>
  <c r="E479" i="6" s="1"/>
  <c r="G492" i="6"/>
  <c r="G491" i="6" s="1"/>
  <c r="F492" i="6"/>
  <c r="F491" i="6" s="1"/>
  <c r="E492" i="6"/>
  <c r="E491" i="6" s="1"/>
  <c r="G512" i="6"/>
  <c r="G511" i="6" s="1"/>
  <c r="F512" i="6"/>
  <c r="F511" i="6" s="1"/>
  <c r="E512" i="6"/>
  <c r="E511" i="6" s="1"/>
  <c r="G316" i="6" l="1"/>
  <c r="G315" i="6" s="1"/>
  <c r="G314" i="6" s="1"/>
  <c r="G313" i="6" s="1"/>
  <c r="F316" i="6"/>
  <c r="F315" i="6" s="1"/>
  <c r="F314" i="6" s="1"/>
  <c r="F313" i="6" s="1"/>
  <c r="E316" i="6"/>
  <c r="E315" i="6" s="1"/>
  <c r="E314" i="6" s="1"/>
  <c r="E313" i="6" s="1"/>
  <c r="G500" i="6"/>
  <c r="G499" i="6" s="1"/>
  <c r="F500" i="6"/>
  <c r="F499" i="6" s="1"/>
  <c r="E500" i="6"/>
  <c r="E499" i="6" s="1"/>
  <c r="G488" i="6"/>
  <c r="G487" i="6" s="1"/>
  <c r="F488" i="6"/>
  <c r="F487" i="6" s="1"/>
  <c r="E488" i="6"/>
  <c r="E487" i="6" s="1"/>
  <c r="G462" i="6"/>
  <c r="G461" i="6" s="1"/>
  <c r="G456" i="6" s="1"/>
  <c r="F462" i="6"/>
  <c r="F461" i="6" s="1"/>
  <c r="F456" i="6" s="1"/>
  <c r="E462" i="6"/>
  <c r="E461" i="6" s="1"/>
  <c r="E456" i="6" s="1"/>
  <c r="G387" i="6" l="1"/>
  <c r="F387" i="6"/>
  <c r="E387" i="6"/>
  <c r="F859" i="6" l="1"/>
  <c r="E859" i="6"/>
  <c r="G837" i="6" l="1"/>
  <c r="G836" i="6" s="1"/>
  <c r="G835" i="6" s="1"/>
  <c r="F837" i="6"/>
  <c r="F836" i="6" s="1"/>
  <c r="F835" i="6" s="1"/>
  <c r="G834" i="6" l="1"/>
  <c r="G833" i="6" s="1"/>
  <c r="F834" i="6"/>
  <c r="F833" i="6" s="1"/>
  <c r="G534" i="6"/>
  <c r="F534" i="6"/>
  <c r="E534" i="6"/>
  <c r="G166" i="6" l="1"/>
  <c r="G165" i="6" s="1"/>
  <c r="F166" i="6"/>
  <c r="F165" i="6" s="1"/>
  <c r="E166" i="6"/>
  <c r="E165" i="6" s="1"/>
  <c r="G157" i="6" l="1"/>
  <c r="G156" i="6" s="1"/>
  <c r="F157" i="6"/>
  <c r="F156" i="6" s="1"/>
  <c r="E157" i="6"/>
  <c r="E156" i="6" s="1"/>
  <c r="G520" i="6"/>
  <c r="G519" i="6" s="1"/>
  <c r="G518" i="6" s="1"/>
  <c r="F520" i="6"/>
  <c r="F519" i="6" s="1"/>
  <c r="F518" i="6" s="1"/>
  <c r="E520" i="6"/>
  <c r="E519" i="6" s="1"/>
  <c r="E518" i="6" s="1"/>
  <c r="G253" i="6" l="1"/>
  <c r="F253" i="6"/>
  <c r="E253" i="6"/>
  <c r="G689" i="6" l="1"/>
  <c r="G688" i="6" s="1"/>
  <c r="G687" i="6" s="1"/>
  <c r="G686" i="6" s="1"/>
  <c r="F689" i="6"/>
  <c r="F688" i="6" s="1"/>
  <c r="F687" i="6" s="1"/>
  <c r="F686" i="6" s="1"/>
  <c r="E689" i="6"/>
  <c r="E688" i="6" s="1"/>
  <c r="E687" i="6" s="1"/>
  <c r="E686" i="6" s="1"/>
  <c r="G850" i="6"/>
  <c r="F850" i="6"/>
  <c r="E850" i="6"/>
  <c r="E837" i="6" l="1"/>
  <c r="E836" i="6" s="1"/>
  <c r="E835" i="6" s="1"/>
  <c r="G674" i="6" l="1"/>
  <c r="F674" i="6"/>
  <c r="E674" i="6"/>
  <c r="G641" i="6"/>
  <c r="G640" i="6" s="1"/>
  <c r="F641" i="6"/>
  <c r="F640" i="6" s="1"/>
  <c r="E641" i="6"/>
  <c r="E640" i="6" s="1"/>
  <c r="F54" i="6" l="1"/>
  <c r="F53" i="6" s="1"/>
  <c r="G54" i="6"/>
  <c r="G53" i="6" s="1"/>
  <c r="E54" i="6"/>
  <c r="E53" i="6" s="1"/>
  <c r="G212" i="6" l="1"/>
  <c r="G211" i="6" s="1"/>
  <c r="G210" i="6" s="1"/>
  <c r="F212" i="6"/>
  <c r="F211" i="6" s="1"/>
  <c r="F210" i="6" s="1"/>
  <c r="E212" i="6"/>
  <c r="E211" i="6" s="1"/>
  <c r="E210" i="6" s="1"/>
  <c r="E154" i="6" l="1"/>
  <c r="E153" i="6" s="1"/>
  <c r="G343" i="6" l="1"/>
  <c r="F343" i="6"/>
  <c r="E343" i="6"/>
  <c r="G566" i="6"/>
  <c r="F256" i="6"/>
  <c r="G256" i="6"/>
  <c r="E256" i="6"/>
  <c r="F249" i="6"/>
  <c r="G249" i="6"/>
  <c r="E249" i="6"/>
  <c r="G484" i="6" l="1"/>
  <c r="G483" i="6" s="1"/>
  <c r="F484" i="6"/>
  <c r="F483" i="6" s="1"/>
  <c r="E484" i="6"/>
  <c r="E483" i="6" s="1"/>
  <c r="E309" i="6" l="1"/>
  <c r="G644" i="6"/>
  <c r="G643" i="6" s="1"/>
  <c r="F644" i="6"/>
  <c r="F643" i="6" s="1"/>
  <c r="E644" i="6"/>
  <c r="E643" i="6" s="1"/>
  <c r="G442" i="6" l="1"/>
  <c r="G441" i="6" s="1"/>
  <c r="F442" i="6"/>
  <c r="F441" i="6" s="1"/>
  <c r="E442" i="6"/>
  <c r="E441" i="6" s="1"/>
  <c r="E882" i="6"/>
  <c r="F774" i="6" l="1"/>
  <c r="F773" i="6" s="1"/>
  <c r="G774" i="6"/>
  <c r="G773" i="6" s="1"/>
  <c r="E774" i="6"/>
  <c r="E773" i="6" s="1"/>
  <c r="G572" i="6"/>
  <c r="F572" i="6"/>
  <c r="G247" i="6" l="1"/>
  <c r="G246" i="6" s="1"/>
  <c r="F247" i="6"/>
  <c r="F246" i="6" s="1"/>
  <c r="E247" i="6"/>
  <c r="E246" i="6" l="1"/>
  <c r="G96" i="6" l="1"/>
  <c r="F96" i="6"/>
  <c r="E96" i="6"/>
  <c r="G94" i="6"/>
  <c r="F94" i="6"/>
  <c r="E94" i="6"/>
  <c r="G93" i="6" l="1"/>
  <c r="F93" i="6"/>
  <c r="E93" i="6"/>
  <c r="E202" i="6"/>
  <c r="E201" i="6" s="1"/>
  <c r="G201" i="6"/>
  <c r="F201" i="6"/>
  <c r="F57" i="6" l="1"/>
  <c r="G57" i="6"/>
  <c r="E57" i="6"/>
  <c r="G216" i="6" l="1"/>
  <c r="F216" i="6"/>
  <c r="E216" i="6"/>
  <c r="G220" i="6"/>
  <c r="F220" i="6"/>
  <c r="E220" i="6"/>
  <c r="G215" i="6" l="1"/>
  <c r="E215" i="6"/>
  <c r="F215" i="6"/>
  <c r="G516" i="6" l="1"/>
  <c r="G515" i="6" s="1"/>
  <c r="F516" i="6"/>
  <c r="F515" i="6" s="1"/>
  <c r="E516" i="6"/>
  <c r="E515" i="6" s="1"/>
  <c r="E758" i="6" l="1"/>
  <c r="G756" i="6" l="1"/>
  <c r="F756" i="6"/>
  <c r="E756" i="6"/>
  <c r="E755" i="6" s="1"/>
  <c r="E811" i="6"/>
  <c r="E325" i="6"/>
  <c r="F325" i="6"/>
  <c r="G325" i="6"/>
  <c r="G238" i="6"/>
  <c r="F238" i="6"/>
  <c r="E238" i="6"/>
  <c r="E236" i="6"/>
  <c r="G235" i="6"/>
  <c r="G234" i="6" s="1"/>
  <c r="F235" i="6"/>
  <c r="F234" i="6" s="1"/>
  <c r="G540" i="6"/>
  <c r="G539" i="6" s="1"/>
  <c r="G538" i="6" s="1"/>
  <c r="G537" i="6" s="1"/>
  <c r="F540" i="6"/>
  <c r="F539" i="6" s="1"/>
  <c r="F538" i="6" s="1"/>
  <c r="F537" i="6" s="1"/>
  <c r="E540" i="6"/>
  <c r="E539" i="6" s="1"/>
  <c r="E538" i="6" s="1"/>
  <c r="E537" i="6" s="1"/>
  <c r="E235" i="6" l="1"/>
  <c r="E234" i="6" s="1"/>
  <c r="G184" i="6"/>
  <c r="F184" i="6"/>
  <c r="E184" i="6"/>
  <c r="G653" i="6" l="1"/>
  <c r="G652" i="6" s="1"/>
  <c r="F653" i="6"/>
  <c r="F652" i="6" s="1"/>
  <c r="E653" i="6"/>
  <c r="E652" i="6" s="1"/>
  <c r="G750" i="6" l="1"/>
  <c r="G749" i="6" s="1"/>
  <c r="G748" i="6" s="1"/>
  <c r="F750" i="6"/>
  <c r="F749" i="6" s="1"/>
  <c r="F748" i="6" s="1"/>
  <c r="E750" i="6"/>
  <c r="E749" i="6" s="1"/>
  <c r="E748" i="6" s="1"/>
  <c r="G746" i="6"/>
  <c r="G745" i="6" s="1"/>
  <c r="G744" i="6" s="1"/>
  <c r="F746" i="6"/>
  <c r="F745" i="6" s="1"/>
  <c r="F744" i="6" s="1"/>
  <c r="E746" i="6"/>
  <c r="E745" i="6" s="1"/>
  <c r="E744" i="6" s="1"/>
  <c r="F743" i="6" l="1"/>
  <c r="F742" i="6" s="1"/>
  <c r="G743" i="6"/>
  <c r="G742" i="6" s="1"/>
  <c r="E743" i="6"/>
  <c r="E742" i="6" s="1"/>
  <c r="G726" i="6" l="1"/>
  <c r="G725" i="6" s="1"/>
  <c r="F726" i="6"/>
  <c r="F725" i="6" s="1"/>
  <c r="E726" i="6"/>
  <c r="E725" i="6" s="1"/>
  <c r="G722" i="6"/>
  <c r="G721" i="6" s="1"/>
  <c r="G720" i="6" s="1"/>
  <c r="F722" i="6"/>
  <c r="F721" i="6" s="1"/>
  <c r="F720" i="6" s="1"/>
  <c r="E722" i="6"/>
  <c r="E721" i="6" s="1"/>
  <c r="E720" i="6" s="1"/>
  <c r="G718" i="6"/>
  <c r="G717" i="6" s="1"/>
  <c r="F718" i="6"/>
  <c r="F717" i="6" s="1"/>
  <c r="E718" i="6"/>
  <c r="E717" i="6" s="1"/>
  <c r="F856" i="6"/>
  <c r="F855" i="6" s="1"/>
  <c r="G844" i="6"/>
  <c r="G843" i="6" s="1"/>
  <c r="F844" i="6"/>
  <c r="F843" i="6" s="1"/>
  <c r="E844" i="6"/>
  <c r="E843" i="6" s="1"/>
  <c r="F758" i="6" l="1"/>
  <c r="F755" i="6" s="1"/>
  <c r="G758" i="6"/>
  <c r="G755" i="6" s="1"/>
  <c r="G827" i="6"/>
  <c r="G826" i="6" s="1"/>
  <c r="G825" i="6" s="1"/>
  <c r="F827" i="6"/>
  <c r="F826" i="6" s="1"/>
  <c r="F825" i="6" s="1"/>
  <c r="E827" i="6"/>
  <c r="E826" i="6" s="1"/>
  <c r="E825" i="6" s="1"/>
  <c r="G778" i="6"/>
  <c r="G777" i="6" s="1"/>
  <c r="F778" i="6"/>
  <c r="F777" i="6" s="1"/>
  <c r="E778" i="6"/>
  <c r="E777" i="6" s="1"/>
  <c r="E834" i="6" l="1"/>
  <c r="E833" i="6" s="1"/>
  <c r="F785" i="6" l="1"/>
  <c r="F784" i="6" s="1"/>
  <c r="E785" i="6"/>
  <c r="E784" i="6" s="1"/>
  <c r="G785" i="6"/>
  <c r="G784" i="6" s="1"/>
  <c r="G847" i="6" l="1"/>
  <c r="G846" i="6" s="1"/>
  <c r="F847" i="6"/>
  <c r="F846" i="6" s="1"/>
  <c r="E847" i="6"/>
  <c r="E846" i="6" s="1"/>
  <c r="F842" i="6" l="1"/>
  <c r="F841" i="6" s="1"/>
  <c r="E842" i="6"/>
  <c r="E841" i="6" s="1"/>
  <c r="G842" i="6"/>
  <c r="G841" i="6" s="1"/>
  <c r="G181" i="6"/>
  <c r="G180" i="6" s="1"/>
  <c r="F181" i="6"/>
  <c r="F180" i="6" s="1"/>
  <c r="E181" i="6"/>
  <c r="E180" i="6" s="1"/>
  <c r="G72" i="6"/>
  <c r="G71" i="6" s="1"/>
  <c r="G67" i="6" s="1"/>
  <c r="F72" i="6"/>
  <c r="F71" i="6" s="1"/>
  <c r="F67" i="6" s="1"/>
  <c r="E72" i="6"/>
  <c r="E71" i="6" s="1"/>
  <c r="E67" i="6" s="1"/>
  <c r="G109" i="6" l="1"/>
  <c r="F109" i="6"/>
  <c r="E109" i="6"/>
  <c r="G111" i="6"/>
  <c r="F111" i="6"/>
  <c r="E111" i="6"/>
  <c r="E108" i="6" l="1"/>
  <c r="G108" i="6"/>
  <c r="F108" i="6"/>
  <c r="G146" i="6"/>
  <c r="F146" i="6"/>
  <c r="E146" i="6"/>
  <c r="G265" i="6"/>
  <c r="F265" i="6"/>
  <c r="E265" i="6"/>
  <c r="G766" i="6" l="1"/>
  <c r="G765" i="6" s="1"/>
  <c r="F766" i="6"/>
  <c r="F765" i="6" s="1"/>
  <c r="E766" i="6"/>
  <c r="E765" i="6" s="1"/>
  <c r="G781" i="6" l="1"/>
  <c r="F781" i="6"/>
  <c r="E781" i="6"/>
  <c r="G208" i="6"/>
  <c r="F208" i="6"/>
  <c r="E208" i="6"/>
  <c r="G199" i="6"/>
  <c r="F199" i="6"/>
  <c r="E199" i="6"/>
  <c r="G114" i="6" l="1"/>
  <c r="G113" i="6" s="1"/>
  <c r="F114" i="6"/>
  <c r="F113" i="6" s="1"/>
  <c r="E114" i="6"/>
  <c r="E113" i="6" s="1"/>
  <c r="G371" i="6" l="1"/>
  <c r="G309" i="6"/>
  <c r="F309" i="6"/>
  <c r="G121" i="6" l="1"/>
  <c r="F121" i="6"/>
  <c r="G119" i="6"/>
  <c r="F119" i="6"/>
  <c r="G117" i="6"/>
  <c r="F117" i="6"/>
  <c r="G106" i="6"/>
  <c r="F106" i="6"/>
  <c r="G104" i="6"/>
  <c r="F104" i="6"/>
  <c r="G87" i="6"/>
  <c r="G85" i="6"/>
  <c r="F87" i="6"/>
  <c r="F85" i="6"/>
  <c r="G735" i="6"/>
  <c r="F735" i="6"/>
  <c r="E735" i="6"/>
  <c r="F103" i="6" l="1"/>
  <c r="G103" i="6"/>
  <c r="F116" i="6"/>
  <c r="G116" i="6"/>
  <c r="G797" i="6"/>
  <c r="F797" i="6"/>
  <c r="E797" i="6"/>
  <c r="G565" i="6" l="1"/>
  <c r="F566" i="6"/>
  <c r="F565" i="6" s="1"/>
  <c r="E566" i="6"/>
  <c r="E565" i="6" s="1"/>
  <c r="G800" i="6" l="1"/>
  <c r="G799" i="6" s="1"/>
  <c r="F800" i="6"/>
  <c r="F799" i="6" s="1"/>
  <c r="E800" i="6"/>
  <c r="E799" i="6" s="1"/>
  <c r="G763" i="6" l="1"/>
  <c r="G762" i="6" s="1"/>
  <c r="F763" i="6"/>
  <c r="F762" i="6" s="1"/>
  <c r="E763" i="6"/>
  <c r="E762" i="6" s="1"/>
  <c r="G616" i="6" l="1"/>
  <c r="G615" i="6" s="1"/>
  <c r="F616" i="6"/>
  <c r="F615" i="6" s="1"/>
  <c r="E616" i="6"/>
  <c r="E615" i="6" s="1"/>
  <c r="G695" i="6"/>
  <c r="G694" i="6" s="1"/>
  <c r="G693" i="6" s="1"/>
  <c r="F695" i="6"/>
  <c r="F694" i="6" s="1"/>
  <c r="F693" i="6" s="1"/>
  <c r="E695" i="6"/>
  <c r="E694" i="6" s="1"/>
  <c r="E693" i="6" s="1"/>
  <c r="G548" i="6"/>
  <c r="G547" i="6" s="1"/>
  <c r="F548" i="6"/>
  <c r="F547" i="6" s="1"/>
  <c r="G545" i="6"/>
  <c r="G544" i="6" s="1"/>
  <c r="F545" i="6"/>
  <c r="F544" i="6" s="1"/>
  <c r="E545" i="6"/>
  <c r="E544" i="6" s="1"/>
  <c r="E548" i="6"/>
  <c r="E547" i="6" s="1"/>
  <c r="G183" i="6"/>
  <c r="F183" i="6"/>
  <c r="E183" i="6"/>
  <c r="G190" i="6"/>
  <c r="F190" i="6"/>
  <c r="E190" i="6"/>
  <c r="G188" i="6"/>
  <c r="F188" i="6"/>
  <c r="E188" i="6"/>
  <c r="G791" i="6"/>
  <c r="G790" i="6" s="1"/>
  <c r="F791" i="6"/>
  <c r="F790" i="6" s="1"/>
  <c r="E791" i="6"/>
  <c r="E790" i="6" s="1"/>
  <c r="G770" i="6"/>
  <c r="G769" i="6" s="1"/>
  <c r="G754" i="6" s="1"/>
  <c r="F770" i="6"/>
  <c r="F769" i="6" s="1"/>
  <c r="F754" i="6" s="1"/>
  <c r="E770" i="6"/>
  <c r="E769" i="6" s="1"/>
  <c r="E754" i="6" s="1"/>
  <c r="E543" i="6" l="1"/>
  <c r="E542" i="6" s="1"/>
  <c r="G187" i="6"/>
  <c r="G179" i="6" s="1"/>
  <c r="G543" i="6"/>
  <c r="G542" i="6" s="1"/>
  <c r="F543" i="6"/>
  <c r="F542" i="6" s="1"/>
  <c r="E187" i="6"/>
  <c r="E179" i="6" s="1"/>
  <c r="F187" i="6"/>
  <c r="F179" i="6" s="1"/>
  <c r="G150" i="6"/>
  <c r="G149" i="6" s="1"/>
  <c r="F150" i="6"/>
  <c r="F149" i="6" s="1"/>
  <c r="E150" i="6"/>
  <c r="E149" i="6" s="1"/>
  <c r="G56" i="6"/>
  <c r="F56" i="6"/>
  <c r="E56" i="6"/>
  <c r="E52" i="6" l="1"/>
  <c r="E51" i="6" s="1"/>
  <c r="F52" i="6"/>
  <c r="F51" i="6" s="1"/>
  <c r="G52" i="6"/>
  <c r="G51" i="6" s="1"/>
  <c r="G126" i="6"/>
  <c r="F126" i="6"/>
  <c r="G124" i="6"/>
  <c r="F124" i="6"/>
  <c r="E124" i="6"/>
  <c r="E126" i="6"/>
  <c r="G144" i="6"/>
  <c r="G143" i="6" s="1"/>
  <c r="F144" i="6"/>
  <c r="F143" i="6" s="1"/>
  <c r="E144" i="6"/>
  <c r="E143" i="6" s="1"/>
  <c r="G123" i="6" l="1"/>
  <c r="E123" i="6"/>
  <c r="F123" i="6"/>
  <c r="E227" i="6"/>
  <c r="E99" i="6"/>
  <c r="E418" i="6" l="1"/>
  <c r="E900" i="6" l="1"/>
  <c r="G898" i="6"/>
  <c r="G897" i="6" s="1"/>
  <c r="F898" i="6"/>
  <c r="F897" i="6" s="1"/>
  <c r="E898" i="6"/>
  <c r="E897" i="6" s="1"/>
  <c r="G895" i="6"/>
  <c r="G894" i="6" s="1"/>
  <c r="F895" i="6"/>
  <c r="F894" i="6" s="1"/>
  <c r="E895" i="6"/>
  <c r="E894" i="6" s="1"/>
  <c r="G891" i="6"/>
  <c r="F891" i="6"/>
  <c r="E891" i="6"/>
  <c r="G889" i="6"/>
  <c r="F889" i="6"/>
  <c r="E889" i="6"/>
  <c r="G887" i="6"/>
  <c r="F887" i="6"/>
  <c r="E887" i="6"/>
  <c r="G884" i="6"/>
  <c r="F884" i="6"/>
  <c r="E884" i="6"/>
  <c r="G882" i="6"/>
  <c r="F882" i="6"/>
  <c r="G880" i="6"/>
  <c r="F880" i="6"/>
  <c r="E880" i="6"/>
  <c r="G877" i="6"/>
  <c r="G876" i="6" s="1"/>
  <c r="F877" i="6"/>
  <c r="F876" i="6" s="1"/>
  <c r="E877" i="6"/>
  <c r="E876" i="6" s="1"/>
  <c r="G874" i="6"/>
  <c r="G873" i="6" s="1"/>
  <c r="F874" i="6"/>
  <c r="F873" i="6" s="1"/>
  <c r="E874" i="6"/>
  <c r="E873" i="6" s="1"/>
  <c r="G867" i="6"/>
  <c r="G866" i="6" s="1"/>
  <c r="G865" i="6" s="1"/>
  <c r="F867" i="6"/>
  <c r="F866" i="6" s="1"/>
  <c r="F865" i="6" s="1"/>
  <c r="E867" i="6"/>
  <c r="E866" i="6" s="1"/>
  <c r="G856" i="6"/>
  <c r="G855" i="6" s="1"/>
  <c r="E856" i="6"/>
  <c r="E855" i="6" s="1"/>
  <c r="G831" i="6"/>
  <c r="G830" i="6" s="1"/>
  <c r="G829" i="6" s="1"/>
  <c r="F831" i="6"/>
  <c r="F830" i="6" s="1"/>
  <c r="F829" i="6" s="1"/>
  <c r="E831" i="6"/>
  <c r="E830" i="6" s="1"/>
  <c r="E829" i="6" s="1"/>
  <c r="G823" i="6"/>
  <c r="G822" i="6" s="1"/>
  <c r="F823" i="6"/>
  <c r="F822" i="6" s="1"/>
  <c r="E823" i="6"/>
  <c r="E822" i="6" s="1"/>
  <c r="G820" i="6"/>
  <c r="G819" i="6" s="1"/>
  <c r="F820" i="6"/>
  <c r="F819" i="6" s="1"/>
  <c r="E820" i="6"/>
  <c r="E819" i="6" s="1"/>
  <c r="G817" i="6"/>
  <c r="F817" i="6"/>
  <c r="E817" i="6"/>
  <c r="G815" i="6"/>
  <c r="F815" i="6"/>
  <c r="E815" i="6"/>
  <c r="G811" i="6"/>
  <c r="G810" i="6" s="1"/>
  <c r="F811" i="6"/>
  <c r="F810" i="6" s="1"/>
  <c r="E810" i="6"/>
  <c r="G808" i="6"/>
  <c r="G807" i="6" s="1"/>
  <c r="F808" i="6"/>
  <c r="F807" i="6" s="1"/>
  <c r="E808" i="6"/>
  <c r="E807" i="6" s="1"/>
  <c r="G805" i="6"/>
  <c r="G804" i="6" s="1"/>
  <c r="F805" i="6"/>
  <c r="F804" i="6" s="1"/>
  <c r="E805" i="6"/>
  <c r="E804" i="6" s="1"/>
  <c r="G795" i="6"/>
  <c r="G794" i="6" s="1"/>
  <c r="F795" i="6"/>
  <c r="F794" i="6" s="1"/>
  <c r="E795" i="6"/>
  <c r="E794" i="6" s="1"/>
  <c r="G780" i="6"/>
  <c r="G776" i="6" s="1"/>
  <c r="F780" i="6"/>
  <c r="F776" i="6" s="1"/>
  <c r="E780" i="6"/>
  <c r="E776" i="6" s="1"/>
  <c r="E753" i="6" s="1"/>
  <c r="G740" i="6"/>
  <c r="G739" i="6" s="1"/>
  <c r="G738" i="6" s="1"/>
  <c r="G737" i="6" s="1"/>
  <c r="F740" i="6"/>
  <c r="F739" i="6" s="1"/>
  <c r="F738" i="6" s="1"/>
  <c r="F737" i="6" s="1"/>
  <c r="E740" i="6"/>
  <c r="E739" i="6" s="1"/>
  <c r="E738" i="6" s="1"/>
  <c r="E737" i="6" s="1"/>
  <c r="G733" i="6"/>
  <c r="G732" i="6" s="1"/>
  <c r="G731" i="6" s="1"/>
  <c r="F733" i="6"/>
  <c r="F732" i="6" s="1"/>
  <c r="F731" i="6" s="1"/>
  <c r="E733" i="6"/>
  <c r="G729" i="6"/>
  <c r="G728" i="6" s="1"/>
  <c r="G724" i="6" s="1"/>
  <c r="F729" i="6"/>
  <c r="F728" i="6" s="1"/>
  <c r="F724" i="6" s="1"/>
  <c r="E729" i="6"/>
  <c r="E728" i="6" s="1"/>
  <c r="E724" i="6" s="1"/>
  <c r="G715" i="6"/>
  <c r="G714" i="6" s="1"/>
  <c r="F715" i="6"/>
  <c r="F714" i="6" s="1"/>
  <c r="E715" i="6"/>
  <c r="E714" i="6" s="1"/>
  <c r="G710" i="6"/>
  <c r="G709" i="6" s="1"/>
  <c r="G708" i="6" s="1"/>
  <c r="G707" i="6" s="1"/>
  <c r="F710" i="6"/>
  <c r="F709" i="6" s="1"/>
  <c r="F708" i="6" s="1"/>
  <c r="F707" i="6" s="1"/>
  <c r="E710" i="6"/>
  <c r="E709" i="6" s="1"/>
  <c r="E708" i="6" s="1"/>
  <c r="E707" i="6" s="1"/>
  <c r="G704" i="6"/>
  <c r="G703" i="6" s="1"/>
  <c r="G702" i="6" s="1"/>
  <c r="G701" i="6" s="1"/>
  <c r="F704" i="6"/>
  <c r="F703" i="6" s="1"/>
  <c r="F702" i="6" s="1"/>
  <c r="F701" i="6" s="1"/>
  <c r="E704" i="6"/>
  <c r="E703" i="6" s="1"/>
  <c r="E702" i="6" s="1"/>
  <c r="E701" i="6" s="1"/>
  <c r="G699" i="6"/>
  <c r="G698" i="6" s="1"/>
  <c r="G697" i="6" s="1"/>
  <c r="F699" i="6"/>
  <c r="F698" i="6" s="1"/>
  <c r="F697" i="6" s="1"/>
  <c r="E699" i="6"/>
  <c r="E698" i="6" s="1"/>
  <c r="E697" i="6" s="1"/>
  <c r="G683" i="6"/>
  <c r="G682" i="6" s="1"/>
  <c r="G681" i="6" s="1"/>
  <c r="F683" i="6"/>
  <c r="F682" i="6" s="1"/>
  <c r="F681" i="6" s="1"/>
  <c r="E683" i="6"/>
  <c r="E682" i="6" s="1"/>
  <c r="E681" i="6" s="1"/>
  <c r="G679" i="6"/>
  <c r="G678" i="6" s="1"/>
  <c r="G677" i="6" s="1"/>
  <c r="F679" i="6"/>
  <c r="F678" i="6" s="1"/>
  <c r="F677" i="6" s="1"/>
  <c r="E679" i="6"/>
  <c r="E678" i="6" s="1"/>
  <c r="E677" i="6" s="1"/>
  <c r="G672" i="6"/>
  <c r="F672" i="6"/>
  <c r="E672" i="6"/>
  <c r="G657" i="6"/>
  <c r="G656" i="6" s="1"/>
  <c r="G655" i="6" s="1"/>
  <c r="F657" i="6"/>
  <c r="F656" i="6" s="1"/>
  <c r="F655" i="6" s="1"/>
  <c r="E657" i="6"/>
  <c r="E656" i="6" s="1"/>
  <c r="E655" i="6" s="1"/>
  <c r="G650" i="6"/>
  <c r="G649" i="6" s="1"/>
  <c r="F650" i="6"/>
  <c r="F649" i="6" s="1"/>
  <c r="E650" i="6"/>
  <c r="E649" i="6" s="1"/>
  <c r="G647" i="6"/>
  <c r="G646" i="6" s="1"/>
  <c r="F647" i="6"/>
  <c r="F646" i="6" s="1"/>
  <c r="E647" i="6"/>
  <c r="E646" i="6" s="1"/>
  <c r="G638" i="6"/>
  <c r="G637" i="6" s="1"/>
  <c r="F638" i="6"/>
  <c r="F637" i="6" s="1"/>
  <c r="E638" i="6"/>
  <c r="E637" i="6" s="1"/>
  <c r="G632" i="6"/>
  <c r="G631" i="6" s="1"/>
  <c r="G630" i="6" s="1"/>
  <c r="F632" i="6"/>
  <c r="F631" i="6" s="1"/>
  <c r="F630" i="6" s="1"/>
  <c r="E632" i="6"/>
  <c r="E631" i="6" s="1"/>
  <c r="E630" i="6" s="1"/>
  <c r="G628" i="6"/>
  <c r="F628" i="6"/>
  <c r="E628" i="6"/>
  <c r="G626" i="6"/>
  <c r="F626" i="6"/>
  <c r="E626" i="6"/>
  <c r="G624" i="6"/>
  <c r="F624" i="6"/>
  <c r="E624" i="6"/>
  <c r="G621" i="6"/>
  <c r="F621" i="6"/>
  <c r="E621" i="6"/>
  <c r="G619" i="6"/>
  <c r="F619" i="6"/>
  <c r="E619" i="6"/>
  <c r="G613" i="6"/>
  <c r="F613" i="6"/>
  <c r="E613" i="6"/>
  <c r="G611" i="6"/>
  <c r="F611" i="6"/>
  <c r="E611" i="6"/>
  <c r="G608" i="6"/>
  <c r="G607" i="6" s="1"/>
  <c r="F608" i="6"/>
  <c r="F607" i="6" s="1"/>
  <c r="E608" i="6"/>
  <c r="E607" i="6" s="1"/>
  <c r="G605" i="6"/>
  <c r="G604" i="6" s="1"/>
  <c r="F605" i="6"/>
  <c r="F604" i="6" s="1"/>
  <c r="E605" i="6"/>
  <c r="E604" i="6" s="1"/>
  <c r="G602" i="6"/>
  <c r="F602" i="6"/>
  <c r="E602" i="6"/>
  <c r="G600" i="6"/>
  <c r="F600" i="6"/>
  <c r="E600" i="6"/>
  <c r="G597" i="6"/>
  <c r="F597" i="6"/>
  <c r="E597" i="6"/>
  <c r="G595" i="6"/>
  <c r="F595" i="6"/>
  <c r="E595" i="6"/>
  <c r="G593" i="6"/>
  <c r="F593" i="6"/>
  <c r="E593" i="6"/>
  <c r="G590" i="6"/>
  <c r="G589" i="6" s="1"/>
  <c r="F590" i="6"/>
  <c r="F589" i="6" s="1"/>
  <c r="E590" i="6"/>
  <c r="E589" i="6" s="1"/>
  <c r="G585" i="6"/>
  <c r="G584" i="6" s="1"/>
  <c r="G583" i="6" s="1"/>
  <c r="G582" i="6" s="1"/>
  <c r="F585" i="6"/>
  <c r="F584" i="6" s="1"/>
  <c r="F583" i="6" s="1"/>
  <c r="F582" i="6" s="1"/>
  <c r="E585" i="6"/>
  <c r="E584" i="6" s="1"/>
  <c r="E583" i="6" s="1"/>
  <c r="E582" i="6" s="1"/>
  <c r="G580" i="6"/>
  <c r="F580" i="6"/>
  <c r="E580" i="6"/>
  <c r="G578" i="6"/>
  <c r="F578" i="6"/>
  <c r="E578" i="6"/>
  <c r="G576" i="6"/>
  <c r="F576" i="6"/>
  <c r="E576" i="6"/>
  <c r="E572" i="6"/>
  <c r="G570" i="6"/>
  <c r="F570" i="6"/>
  <c r="E570" i="6"/>
  <c r="G563" i="6"/>
  <c r="G562" i="6" s="1"/>
  <c r="F563" i="6"/>
  <c r="F562" i="6" s="1"/>
  <c r="E563" i="6"/>
  <c r="E562" i="6" s="1"/>
  <c r="G560" i="6"/>
  <c r="G559" i="6" s="1"/>
  <c r="F560" i="6"/>
  <c r="F559" i="6" s="1"/>
  <c r="E560" i="6"/>
  <c r="E559" i="6" s="1"/>
  <c r="G554" i="6"/>
  <c r="G553" i="6" s="1"/>
  <c r="G552" i="6" s="1"/>
  <c r="G551" i="6" s="1"/>
  <c r="G550" i="6" s="1"/>
  <c r="F554" i="6"/>
  <c r="F553" i="6" s="1"/>
  <c r="F552" i="6" s="1"/>
  <c r="F551" i="6" s="1"/>
  <c r="F550" i="6" s="1"/>
  <c r="E554" i="6"/>
  <c r="E553" i="6" s="1"/>
  <c r="E552" i="6" s="1"/>
  <c r="E551" i="6" s="1"/>
  <c r="E550" i="6" s="1"/>
  <c r="G532" i="6"/>
  <c r="F532" i="6"/>
  <c r="E532" i="6"/>
  <c r="G527" i="6"/>
  <c r="G526" i="6" s="1"/>
  <c r="F527" i="6"/>
  <c r="F526" i="6" s="1"/>
  <c r="E527" i="6"/>
  <c r="E526" i="6" s="1"/>
  <c r="G524" i="6"/>
  <c r="G523" i="6" s="1"/>
  <c r="F524" i="6"/>
  <c r="F523" i="6" s="1"/>
  <c r="E524" i="6"/>
  <c r="E523" i="6" s="1"/>
  <c r="G508" i="6"/>
  <c r="G507" i="6" s="1"/>
  <c r="F508" i="6"/>
  <c r="F507" i="6" s="1"/>
  <c r="E508" i="6"/>
  <c r="E507" i="6" s="1"/>
  <c r="G504" i="6"/>
  <c r="G503" i="6" s="1"/>
  <c r="F504" i="6"/>
  <c r="F503" i="6" s="1"/>
  <c r="E504" i="6"/>
  <c r="E503" i="6" s="1"/>
  <c r="G496" i="6"/>
  <c r="G495" i="6" s="1"/>
  <c r="F496" i="6"/>
  <c r="F495" i="6" s="1"/>
  <c r="E496" i="6"/>
  <c r="E495" i="6" s="1"/>
  <c r="G476" i="6"/>
  <c r="G475" i="6" s="1"/>
  <c r="G474" i="6" s="1"/>
  <c r="F476" i="6"/>
  <c r="F475" i="6" s="1"/>
  <c r="F474" i="6" s="1"/>
  <c r="E476" i="6"/>
  <c r="E475" i="6" s="1"/>
  <c r="E474" i="6" s="1"/>
  <c r="G450" i="6"/>
  <c r="G449" i="6" s="1"/>
  <c r="G448" i="6" s="1"/>
  <c r="F450" i="6"/>
  <c r="F449" i="6" s="1"/>
  <c r="F448" i="6" s="1"/>
  <c r="E450" i="6"/>
  <c r="E449" i="6" s="1"/>
  <c r="E448" i="6" s="1"/>
  <c r="G445" i="6"/>
  <c r="G444" i="6" s="1"/>
  <c r="F445" i="6"/>
  <c r="F444" i="6" s="1"/>
  <c r="E445" i="6"/>
  <c r="E444" i="6" s="1"/>
  <c r="G436" i="6"/>
  <c r="G435" i="6" s="1"/>
  <c r="G434" i="6" s="1"/>
  <c r="F436" i="6"/>
  <c r="F435" i="6" s="1"/>
  <c r="F434" i="6" s="1"/>
  <c r="E436" i="6"/>
  <c r="E435" i="6" s="1"/>
  <c r="E434" i="6" s="1"/>
  <c r="G431" i="6"/>
  <c r="G430" i="6" s="1"/>
  <c r="F431" i="6"/>
  <c r="F430" i="6" s="1"/>
  <c r="E431" i="6"/>
  <c r="E430" i="6" s="1"/>
  <c r="G426" i="6"/>
  <c r="G425" i="6" s="1"/>
  <c r="F426" i="6"/>
  <c r="F425" i="6" s="1"/>
  <c r="E426" i="6"/>
  <c r="E425" i="6" s="1"/>
  <c r="G420" i="6"/>
  <c r="F420" i="6"/>
  <c r="E420" i="6"/>
  <c r="G418" i="6"/>
  <c r="F418" i="6"/>
  <c r="G416" i="6"/>
  <c r="F416" i="6"/>
  <c r="E416" i="6"/>
  <c r="G411" i="6"/>
  <c r="F411" i="6"/>
  <c r="F410" i="6" s="1"/>
  <c r="F409" i="6" s="1"/>
  <c r="F408" i="6" s="1"/>
  <c r="E411" i="6"/>
  <c r="E410" i="6" s="1"/>
  <c r="E409" i="6" s="1"/>
  <c r="E408" i="6" s="1"/>
  <c r="G406" i="6"/>
  <c r="G405" i="6" s="1"/>
  <c r="G404" i="6" s="1"/>
  <c r="G403" i="6" s="1"/>
  <c r="F406" i="6"/>
  <c r="F405" i="6" s="1"/>
  <c r="F404" i="6" s="1"/>
  <c r="F403" i="6" s="1"/>
  <c r="E406" i="6"/>
  <c r="E405" i="6" s="1"/>
  <c r="E404" i="6" s="1"/>
  <c r="E403" i="6" s="1"/>
  <c r="G401" i="6"/>
  <c r="G400" i="6" s="1"/>
  <c r="G399" i="6" s="1"/>
  <c r="G398" i="6" s="1"/>
  <c r="F401" i="6"/>
  <c r="F400" i="6" s="1"/>
  <c r="F399" i="6" s="1"/>
  <c r="F398" i="6" s="1"/>
  <c r="E401" i="6"/>
  <c r="E400" i="6" s="1"/>
  <c r="E399" i="6" s="1"/>
  <c r="E398" i="6" s="1"/>
  <c r="G396" i="6"/>
  <c r="G395" i="6" s="1"/>
  <c r="G394" i="6" s="1"/>
  <c r="F396" i="6"/>
  <c r="F395" i="6" s="1"/>
  <c r="F394" i="6" s="1"/>
  <c r="E396" i="6"/>
  <c r="E395" i="6" s="1"/>
  <c r="E394" i="6" s="1"/>
  <c r="G392" i="6"/>
  <c r="G391" i="6" s="1"/>
  <c r="G390" i="6" s="1"/>
  <c r="F392" i="6"/>
  <c r="F391" i="6" s="1"/>
  <c r="F390" i="6" s="1"/>
  <c r="E392" i="6"/>
  <c r="E391" i="6" s="1"/>
  <c r="E390" i="6" s="1"/>
  <c r="G385" i="6"/>
  <c r="F385" i="6"/>
  <c r="E385" i="6"/>
  <c r="G383" i="6"/>
  <c r="F383" i="6"/>
  <c r="E383" i="6"/>
  <c r="G380" i="6"/>
  <c r="G379" i="6" s="1"/>
  <c r="F380" i="6"/>
  <c r="F379" i="6" s="1"/>
  <c r="E380" i="6"/>
  <c r="E379" i="6" s="1"/>
  <c r="G376" i="6"/>
  <c r="G375" i="6" s="1"/>
  <c r="G374" i="6" s="1"/>
  <c r="F376" i="6"/>
  <c r="F375" i="6" s="1"/>
  <c r="F374" i="6" s="1"/>
  <c r="E376" i="6"/>
  <c r="E375" i="6" s="1"/>
  <c r="E374" i="6" s="1"/>
  <c r="F371" i="6"/>
  <c r="E371" i="6"/>
  <c r="G369" i="6"/>
  <c r="F369" i="6"/>
  <c r="E369" i="6"/>
  <c r="G365" i="6"/>
  <c r="G364" i="6" s="1"/>
  <c r="G363" i="6" s="1"/>
  <c r="F365" i="6"/>
  <c r="F364" i="6" s="1"/>
  <c r="F363" i="6" s="1"/>
  <c r="E365" i="6"/>
  <c r="E364" i="6" s="1"/>
  <c r="E363" i="6" s="1"/>
  <c r="G361" i="6"/>
  <c r="G360" i="6" s="1"/>
  <c r="F361" i="6"/>
  <c r="F360" i="6" s="1"/>
  <c r="E361" i="6"/>
  <c r="E360" i="6" s="1"/>
  <c r="G358" i="6"/>
  <c r="G357" i="6" s="1"/>
  <c r="F358" i="6"/>
  <c r="F357" i="6" s="1"/>
  <c r="E358" i="6"/>
  <c r="E357" i="6" s="1"/>
  <c r="G352" i="6"/>
  <c r="G351" i="6" s="1"/>
  <c r="F352" i="6"/>
  <c r="F351" i="6" s="1"/>
  <c r="E352" i="6"/>
  <c r="E351" i="6" s="1"/>
  <c r="G349" i="6"/>
  <c r="G348" i="6" s="1"/>
  <c r="F349" i="6"/>
  <c r="F348" i="6" s="1"/>
  <c r="E349" i="6"/>
  <c r="E348" i="6" s="1"/>
  <c r="G346" i="6"/>
  <c r="G345" i="6" s="1"/>
  <c r="F346" i="6"/>
  <c r="F345" i="6" s="1"/>
  <c r="E346" i="6"/>
  <c r="E345" i="6" s="1"/>
  <c r="G341" i="6"/>
  <c r="G340" i="6" s="1"/>
  <c r="F341" i="6"/>
  <c r="F340" i="6" s="1"/>
  <c r="E341" i="6"/>
  <c r="E340" i="6" s="1"/>
  <c r="G336" i="6"/>
  <c r="G335" i="6" s="1"/>
  <c r="G334" i="6" s="1"/>
  <c r="F336" i="6"/>
  <c r="F335" i="6" s="1"/>
  <c r="F334" i="6" s="1"/>
  <c r="E336" i="6"/>
  <c r="E335" i="6" s="1"/>
  <c r="E334" i="6" s="1"/>
  <c r="G332" i="6"/>
  <c r="G331" i="6" s="1"/>
  <c r="G330" i="6" s="1"/>
  <c r="F332" i="6"/>
  <c r="F331" i="6" s="1"/>
  <c r="F330" i="6" s="1"/>
  <c r="E332" i="6"/>
  <c r="E331" i="6" s="1"/>
  <c r="E330" i="6" s="1"/>
  <c r="G327" i="6"/>
  <c r="G324" i="6" s="1"/>
  <c r="F327" i="6"/>
  <c r="F324" i="6" s="1"/>
  <c r="E327" i="6"/>
  <c r="E324" i="6" s="1"/>
  <c r="G321" i="6"/>
  <c r="G320" i="6" s="1"/>
  <c r="F321" i="6"/>
  <c r="F320" i="6" s="1"/>
  <c r="E321" i="6"/>
  <c r="E320" i="6" s="1"/>
  <c r="G307" i="6"/>
  <c r="F307" i="6"/>
  <c r="E307" i="6"/>
  <c r="G301" i="6"/>
  <c r="G300" i="6" s="1"/>
  <c r="G299" i="6" s="1"/>
  <c r="G298" i="6" s="1"/>
  <c r="F301" i="6"/>
  <c r="F300" i="6" s="1"/>
  <c r="F299" i="6" s="1"/>
  <c r="F298" i="6" s="1"/>
  <c r="E301" i="6"/>
  <c r="E300" i="6" s="1"/>
  <c r="E299" i="6" s="1"/>
  <c r="E298" i="6" s="1"/>
  <c r="G296" i="6"/>
  <c r="G295" i="6" s="1"/>
  <c r="G294" i="6" s="1"/>
  <c r="G293" i="6" s="1"/>
  <c r="F296" i="6"/>
  <c r="F295" i="6" s="1"/>
  <c r="F294" i="6" s="1"/>
  <c r="F293" i="6" s="1"/>
  <c r="E296" i="6"/>
  <c r="E295" i="6" s="1"/>
  <c r="E294" i="6" s="1"/>
  <c r="E293" i="6" s="1"/>
  <c r="G290" i="6"/>
  <c r="F290" i="6"/>
  <c r="E290" i="6"/>
  <c r="G285" i="6"/>
  <c r="G284" i="6" s="1"/>
  <c r="G283" i="6" s="1"/>
  <c r="G282" i="6" s="1"/>
  <c r="F285" i="6"/>
  <c r="F284" i="6" s="1"/>
  <c r="F283" i="6" s="1"/>
  <c r="F282" i="6" s="1"/>
  <c r="E285" i="6"/>
  <c r="E284" i="6" s="1"/>
  <c r="E283" i="6" s="1"/>
  <c r="E282" i="6" s="1"/>
  <c r="G280" i="6"/>
  <c r="G279" i="6" s="1"/>
  <c r="F280" i="6"/>
  <c r="F279" i="6" s="1"/>
  <c r="E280" i="6"/>
  <c r="E279" i="6" s="1"/>
  <c r="G276" i="6"/>
  <c r="G275" i="6" s="1"/>
  <c r="F276" i="6"/>
  <c r="F275" i="6" s="1"/>
  <c r="E276" i="6"/>
  <c r="E275" i="6" s="1"/>
  <c r="G270" i="6"/>
  <c r="G269" i="6" s="1"/>
  <c r="G268" i="6" s="1"/>
  <c r="G267" i="6" s="1"/>
  <c r="F270" i="6"/>
  <c r="F269" i="6" s="1"/>
  <c r="F268" i="6" s="1"/>
  <c r="F267" i="6" s="1"/>
  <c r="E270" i="6"/>
  <c r="E269" i="6" s="1"/>
  <c r="E268" i="6" s="1"/>
  <c r="E267" i="6" s="1"/>
  <c r="G263" i="6"/>
  <c r="F263" i="6"/>
  <c r="E263" i="6"/>
  <c r="G242" i="6"/>
  <c r="G241" i="6" s="1"/>
  <c r="G240" i="6" s="1"/>
  <c r="G233" i="6" s="1"/>
  <c r="F242" i="6"/>
  <c r="F241" i="6" s="1"/>
  <c r="F240" i="6" s="1"/>
  <c r="F233" i="6" s="1"/>
  <c r="E242" i="6"/>
  <c r="E241" i="6" s="1"/>
  <c r="E240" i="6" s="1"/>
  <c r="E233" i="6" s="1"/>
  <c r="G230" i="6"/>
  <c r="G229" i="6" s="1"/>
  <c r="F230" i="6"/>
  <c r="F229" i="6" s="1"/>
  <c r="E230" i="6"/>
  <c r="E229" i="6" s="1"/>
  <c r="G227" i="6"/>
  <c r="F227" i="6"/>
  <c r="G225" i="6"/>
  <c r="F225" i="6"/>
  <c r="E225" i="6"/>
  <c r="E224" i="6" s="1"/>
  <c r="G214" i="6"/>
  <c r="F214" i="6"/>
  <c r="G207" i="6"/>
  <c r="F207" i="6"/>
  <c r="E207" i="6"/>
  <c r="G205" i="6"/>
  <c r="G204" i="6" s="1"/>
  <c r="F205" i="6"/>
  <c r="F204" i="6" s="1"/>
  <c r="E205" i="6"/>
  <c r="E204" i="6" s="1"/>
  <c r="G198" i="6"/>
  <c r="F198" i="6"/>
  <c r="E198" i="6"/>
  <c r="G195" i="6"/>
  <c r="G194" i="6" s="1"/>
  <c r="G193" i="6" s="1"/>
  <c r="F195" i="6"/>
  <c r="F194" i="6" s="1"/>
  <c r="F193" i="6" s="1"/>
  <c r="E195" i="6"/>
  <c r="E194" i="6" s="1"/>
  <c r="E193" i="6" s="1"/>
  <c r="G177" i="6"/>
  <c r="G176" i="6" s="1"/>
  <c r="F177" i="6"/>
  <c r="F176" i="6" s="1"/>
  <c r="E177" i="6"/>
  <c r="E176" i="6" s="1"/>
  <c r="G174" i="6"/>
  <c r="F174" i="6"/>
  <c r="E174" i="6"/>
  <c r="G172" i="6"/>
  <c r="F172" i="6"/>
  <c r="E172" i="6"/>
  <c r="G163" i="6"/>
  <c r="F163" i="6"/>
  <c r="E163" i="6"/>
  <c r="G161" i="6"/>
  <c r="F161" i="6"/>
  <c r="E161" i="6"/>
  <c r="G141" i="6"/>
  <c r="F141" i="6"/>
  <c r="E141" i="6"/>
  <c r="G139" i="6"/>
  <c r="F139" i="6"/>
  <c r="E139" i="6"/>
  <c r="G136" i="6"/>
  <c r="G135" i="6" s="1"/>
  <c r="F136" i="6"/>
  <c r="F135" i="6" s="1"/>
  <c r="E136" i="6"/>
  <c r="E135" i="6" s="1"/>
  <c r="G133" i="6"/>
  <c r="F133" i="6"/>
  <c r="E133" i="6"/>
  <c r="G131" i="6"/>
  <c r="F131" i="6"/>
  <c r="E131" i="6"/>
  <c r="G129" i="6"/>
  <c r="F129" i="6"/>
  <c r="E129" i="6"/>
  <c r="E121" i="6"/>
  <c r="E119" i="6"/>
  <c r="E117" i="6"/>
  <c r="E106" i="6"/>
  <c r="E104" i="6"/>
  <c r="G101" i="6"/>
  <c r="F101" i="6"/>
  <c r="E101" i="6"/>
  <c r="G99" i="6"/>
  <c r="F99" i="6"/>
  <c r="G91" i="6"/>
  <c r="F91" i="6"/>
  <c r="E91" i="6"/>
  <c r="G89" i="6"/>
  <c r="F89" i="6"/>
  <c r="E89" i="6"/>
  <c r="E87" i="6"/>
  <c r="E85" i="6"/>
  <c r="G83" i="6"/>
  <c r="F83" i="6"/>
  <c r="E83" i="6"/>
  <c r="G77" i="6"/>
  <c r="G76" i="6" s="1"/>
  <c r="G75" i="6" s="1"/>
  <c r="G74" i="6" s="1"/>
  <c r="F77" i="6"/>
  <c r="F76" i="6" s="1"/>
  <c r="F75" i="6" s="1"/>
  <c r="F74" i="6" s="1"/>
  <c r="E77" i="6"/>
  <c r="E76" i="6" s="1"/>
  <c r="E75" i="6" s="1"/>
  <c r="E74" i="6" s="1"/>
  <c r="G65" i="6"/>
  <c r="G64" i="6" s="1"/>
  <c r="G63" i="6" s="1"/>
  <c r="G62" i="6" s="1"/>
  <c r="F65" i="6"/>
  <c r="F64" i="6" s="1"/>
  <c r="F63" i="6" s="1"/>
  <c r="F62" i="6" s="1"/>
  <c r="E65" i="6"/>
  <c r="E64" i="6" s="1"/>
  <c r="E63" i="6" s="1"/>
  <c r="E62" i="6" s="1"/>
  <c r="G49" i="6"/>
  <c r="G48" i="6" s="1"/>
  <c r="G47" i="6" s="1"/>
  <c r="F49" i="6"/>
  <c r="F48" i="6" s="1"/>
  <c r="F47" i="6" s="1"/>
  <c r="E49" i="6"/>
  <c r="E48" i="6" s="1"/>
  <c r="E47" i="6" s="1"/>
  <c r="G44" i="6"/>
  <c r="G43" i="6" s="1"/>
  <c r="F44" i="6"/>
  <c r="F43" i="6" s="1"/>
  <c r="E44" i="6"/>
  <c r="E43" i="6" s="1"/>
  <c r="G40" i="6"/>
  <c r="G39" i="6" s="1"/>
  <c r="F40" i="6"/>
  <c r="F39" i="6" s="1"/>
  <c r="E40" i="6"/>
  <c r="E39" i="6" s="1"/>
  <c r="G36" i="6"/>
  <c r="G35" i="6" s="1"/>
  <c r="G34" i="6" s="1"/>
  <c r="F36" i="6"/>
  <c r="F35" i="6" s="1"/>
  <c r="F34" i="6" s="1"/>
  <c r="E36" i="6"/>
  <c r="E35" i="6" s="1"/>
  <c r="E34" i="6" s="1"/>
  <c r="G29" i="6"/>
  <c r="G28" i="6" s="1"/>
  <c r="F29" i="6"/>
  <c r="F28" i="6" s="1"/>
  <c r="E29" i="6"/>
  <c r="E28" i="6" s="1"/>
  <c r="G26" i="6"/>
  <c r="G25" i="6" s="1"/>
  <c r="F26" i="6"/>
  <c r="F25" i="6" s="1"/>
  <c r="E26" i="6"/>
  <c r="E25" i="6" s="1"/>
  <c r="G21" i="6"/>
  <c r="G20" i="6" s="1"/>
  <c r="G19" i="6" s="1"/>
  <c r="G18" i="6" s="1"/>
  <c r="F21" i="6"/>
  <c r="F20" i="6" s="1"/>
  <c r="F19" i="6" s="1"/>
  <c r="F18" i="6" s="1"/>
  <c r="E21" i="6"/>
  <c r="E20" i="6" s="1"/>
  <c r="E19" i="6" s="1"/>
  <c r="E18" i="6" s="1"/>
  <c r="G15" i="6"/>
  <c r="G14" i="6" s="1"/>
  <c r="G13" i="6" s="1"/>
  <c r="G12" i="6" s="1"/>
  <c r="G11" i="6" s="1"/>
  <c r="F15" i="6"/>
  <c r="F14" i="6" s="1"/>
  <c r="F13" i="6" s="1"/>
  <c r="F12" i="6" s="1"/>
  <c r="F11" i="6" s="1"/>
  <c r="E15" i="6"/>
  <c r="E14" i="6" s="1"/>
  <c r="E13" i="6" s="1"/>
  <c r="E12" i="6" s="1"/>
  <c r="E11" i="6" s="1"/>
  <c r="E486" i="6" l="1"/>
  <c r="F486" i="6"/>
  <c r="G486" i="6"/>
  <c r="E854" i="6"/>
  <c r="E853" i="6" s="1"/>
  <c r="E840" i="6" s="1"/>
  <c r="E382" i="6"/>
  <c r="E378" i="6" s="1"/>
  <c r="F382" i="6"/>
  <c r="F378" i="6" s="1"/>
  <c r="G382" i="6"/>
  <c r="G378" i="6" s="1"/>
  <c r="E289" i="6"/>
  <c r="E288" i="6" s="1"/>
  <c r="E287" i="6" s="1"/>
  <c r="F289" i="6"/>
  <c r="F288" i="6" s="1"/>
  <c r="F287" i="6" s="1"/>
  <c r="G289" i="6"/>
  <c r="G288" i="6" s="1"/>
  <c r="G287" i="6" s="1"/>
  <c r="G671" i="6"/>
  <c r="G670" i="6" s="1"/>
  <c r="G669" i="6" s="1"/>
  <c r="E671" i="6"/>
  <c r="E670" i="6" s="1"/>
  <c r="E669" i="6" s="1"/>
  <c r="F671" i="6"/>
  <c r="F670" i="6" s="1"/>
  <c r="F669" i="6" s="1"/>
  <c r="E636" i="6"/>
  <c r="E635" i="6" s="1"/>
  <c r="F636" i="6"/>
  <c r="F635" i="6" s="1"/>
  <c r="G636" i="6"/>
  <c r="G635" i="6" s="1"/>
  <c r="F440" i="6"/>
  <c r="F439" i="6" s="1"/>
  <c r="E440" i="6"/>
  <c r="E439" i="6" s="1"/>
  <c r="G440" i="6"/>
  <c r="G439" i="6" s="1"/>
  <c r="E197" i="6"/>
  <c r="F197" i="6"/>
  <c r="F192" i="6" s="1"/>
  <c r="G197" i="6"/>
  <c r="G192" i="6" s="1"/>
  <c r="G854" i="6"/>
  <c r="G853" i="6" s="1"/>
  <c r="G840" i="6" s="1"/>
  <c r="F854" i="6"/>
  <c r="F853" i="6" s="1"/>
  <c r="F840" i="6" s="1"/>
  <c r="G599" i="6"/>
  <c r="F599" i="6"/>
  <c r="F356" i="6"/>
  <c r="E599" i="6"/>
  <c r="E356" i="6"/>
  <c r="G356" i="6"/>
  <c r="F531" i="6"/>
  <c r="F530" i="6" s="1"/>
  <c r="G531" i="6"/>
  <c r="G530" i="6" s="1"/>
  <c r="E732" i="6"/>
  <c r="E731" i="6" s="1"/>
  <c r="E558" i="6"/>
  <c r="G692" i="6"/>
  <c r="G685" i="6" s="1"/>
  <c r="F692" i="6"/>
  <c r="F685" i="6" s="1"/>
  <c r="E692" i="6"/>
  <c r="E685" i="6" s="1"/>
  <c r="E447" i="6"/>
  <c r="G447" i="6"/>
  <c r="F447" i="6"/>
  <c r="F893" i="6"/>
  <c r="E893" i="6"/>
  <c r="G893" i="6"/>
  <c r="G410" i="6"/>
  <c r="G409" i="6" s="1"/>
  <c r="G408" i="6" s="1"/>
  <c r="F224" i="6"/>
  <c r="F223" i="6" s="1"/>
  <c r="F222" i="6" s="1"/>
  <c r="E368" i="6"/>
  <c r="E367" i="6" s="1"/>
  <c r="F713" i="6"/>
  <c r="G433" i="6"/>
  <c r="G569" i="6"/>
  <c r="G568" i="6" s="1"/>
  <c r="G610" i="6"/>
  <c r="E160" i="6"/>
  <c r="E148" i="6" s="1"/>
  <c r="F171" i="6"/>
  <c r="F170" i="6" s="1"/>
  <c r="G171" i="6"/>
  <c r="G170" i="6" s="1"/>
  <c r="F522" i="6"/>
  <c r="G262" i="6"/>
  <c r="G261" i="6" s="1"/>
  <c r="G260" i="6" s="1"/>
  <c r="E886" i="6"/>
  <c r="G82" i="6"/>
  <c r="F262" i="6"/>
  <c r="F261" i="6" s="1"/>
  <c r="F260" i="6" s="1"/>
  <c r="E575" i="6"/>
  <c r="E574" i="6" s="1"/>
  <c r="F575" i="6"/>
  <c r="F574" i="6" s="1"/>
  <c r="E592" i="6"/>
  <c r="E128" i="6"/>
  <c r="G138" i="6"/>
  <c r="F433" i="6"/>
  <c r="E24" i="6"/>
  <c r="E23" i="6" s="1"/>
  <c r="E38" i="6"/>
  <c r="E33" i="6" s="1"/>
  <c r="F38" i="6"/>
  <c r="F33" i="6" s="1"/>
  <c r="E98" i="6"/>
  <c r="E138" i="6"/>
  <c r="E713" i="6"/>
  <c r="E879" i="6"/>
  <c r="G38" i="6"/>
  <c r="G33" i="6" s="1"/>
  <c r="G98" i="6"/>
  <c r="E103" i="6"/>
  <c r="E171" i="6"/>
  <c r="E170" i="6" s="1"/>
  <c r="E214" i="6"/>
  <c r="G339" i="6"/>
  <c r="G338" i="6" s="1"/>
  <c r="F389" i="6"/>
  <c r="F415" i="6"/>
  <c r="F414" i="6" s="1"/>
  <c r="F413" i="6" s="1"/>
  <c r="F558" i="6"/>
  <c r="F814" i="6"/>
  <c r="F789" i="6" s="1"/>
  <c r="F339" i="6"/>
  <c r="F338" i="6" s="1"/>
  <c r="G558" i="6"/>
  <c r="E116" i="6"/>
  <c r="F274" i="6"/>
  <c r="F273" i="6" s="1"/>
  <c r="E329" i="6"/>
  <c r="F24" i="6"/>
  <c r="F23" i="6" s="1"/>
  <c r="F98" i="6"/>
  <c r="E223" i="6"/>
  <c r="E222" i="6" s="1"/>
  <c r="F252" i="6"/>
  <c r="F245" i="6" s="1"/>
  <c r="E274" i="6"/>
  <c r="E273" i="6" s="1"/>
  <c r="F368" i="6"/>
  <c r="F367" i="6" s="1"/>
  <c r="G415" i="6"/>
  <c r="G414" i="6" s="1"/>
  <c r="G413" i="6" s="1"/>
  <c r="E424" i="6"/>
  <c r="E423" i="6" s="1"/>
  <c r="E569" i="6"/>
  <c r="E568" i="6" s="1"/>
  <c r="G618" i="6"/>
  <c r="E623" i="6"/>
  <c r="F623" i="6"/>
  <c r="F886" i="6"/>
  <c r="G886" i="6"/>
  <c r="E306" i="6"/>
  <c r="E305" i="6" s="1"/>
  <c r="E304" i="6" s="1"/>
  <c r="E292" i="6" s="1"/>
  <c r="F424" i="6"/>
  <c r="F423" i="6" s="1"/>
  <c r="E433" i="6"/>
  <c r="E531" i="6"/>
  <c r="E530" i="6" s="1"/>
  <c r="F138" i="6"/>
  <c r="G575" i="6"/>
  <c r="G574" i="6" s="1"/>
  <c r="F618" i="6"/>
  <c r="G814" i="6"/>
  <c r="G789" i="6" s="1"/>
  <c r="G329" i="6"/>
  <c r="G389" i="6"/>
  <c r="E676" i="6"/>
  <c r="G128" i="6"/>
  <c r="F128" i="6"/>
  <c r="F160" i="6"/>
  <c r="F148" i="6" s="1"/>
  <c r="G160" i="6"/>
  <c r="G148" i="6" s="1"/>
  <c r="G252" i="6"/>
  <c r="G245" i="6" s="1"/>
  <c r="G274" i="6"/>
  <c r="G273" i="6" s="1"/>
  <c r="G306" i="6"/>
  <c r="G305" i="6" s="1"/>
  <c r="G304" i="6" s="1"/>
  <c r="G292" i="6" s="1"/>
  <c r="F319" i="6"/>
  <c r="F318" i="6" s="1"/>
  <c r="F610" i="6"/>
  <c r="F676" i="6"/>
  <c r="E319" i="6"/>
  <c r="E318" i="6" s="1"/>
  <c r="E339" i="6"/>
  <c r="E338" i="6" s="1"/>
  <c r="E522" i="6"/>
  <c r="F329" i="6"/>
  <c r="E415" i="6"/>
  <c r="E414" i="6" s="1"/>
  <c r="E413" i="6" s="1"/>
  <c r="G522" i="6"/>
  <c r="F592" i="6"/>
  <c r="G592" i="6"/>
  <c r="E618" i="6"/>
  <c r="G224" i="6"/>
  <c r="G223" i="6" s="1"/>
  <c r="G222" i="6" s="1"/>
  <c r="E252" i="6"/>
  <c r="E245" i="6" s="1"/>
  <c r="E389" i="6"/>
  <c r="G424" i="6"/>
  <c r="G423" i="6" s="1"/>
  <c r="F569" i="6"/>
  <c r="F568" i="6" s="1"/>
  <c r="G623" i="6"/>
  <c r="E814" i="6"/>
  <c r="E789" i="6" s="1"/>
  <c r="F879" i="6"/>
  <c r="G879" i="6"/>
  <c r="G24" i="6"/>
  <c r="G23" i="6" s="1"/>
  <c r="F82" i="6"/>
  <c r="G319" i="6"/>
  <c r="G318" i="6" s="1"/>
  <c r="E82" i="6"/>
  <c r="E262" i="6"/>
  <c r="E261" i="6" s="1"/>
  <c r="E260" i="6" s="1"/>
  <c r="F306" i="6"/>
  <c r="F305" i="6" s="1"/>
  <c r="F304" i="6" s="1"/>
  <c r="F292" i="6" s="1"/>
  <c r="G368" i="6"/>
  <c r="G367" i="6" s="1"/>
  <c r="E610" i="6"/>
  <c r="G676" i="6"/>
  <c r="G713" i="6"/>
  <c r="G634" i="6" l="1"/>
  <c r="F634" i="6"/>
  <c r="E634" i="6"/>
  <c r="E312" i="6"/>
  <c r="E473" i="6"/>
  <c r="F473" i="6"/>
  <c r="G473" i="6"/>
  <c r="F272" i="6"/>
  <c r="E272" i="6"/>
  <c r="G272" i="6"/>
  <c r="E192" i="6"/>
  <c r="F81" i="6"/>
  <c r="F80" i="6" s="1"/>
  <c r="G81" i="6"/>
  <c r="G80" i="6" s="1"/>
  <c r="E81" i="6"/>
  <c r="E80" i="6" s="1"/>
  <c r="G244" i="6"/>
  <c r="G232" i="6" s="1"/>
  <c r="F244" i="6"/>
  <c r="F232" i="6" s="1"/>
  <c r="G529" i="6"/>
  <c r="E244" i="6"/>
  <c r="E232" i="6" s="1"/>
  <c r="E529" i="6"/>
  <c r="F529" i="6"/>
  <c r="F788" i="6"/>
  <c r="E788" i="6"/>
  <c r="E752" i="6" s="1"/>
  <c r="G788" i="6"/>
  <c r="E588" i="6"/>
  <c r="E587" i="6" s="1"/>
  <c r="E872" i="6"/>
  <c r="F588" i="6"/>
  <c r="F587" i="6" s="1"/>
  <c r="G588" i="6"/>
  <c r="G587" i="6" s="1"/>
  <c r="E17" i="6"/>
  <c r="G17" i="6"/>
  <c r="F17" i="6"/>
  <c r="F422" i="6"/>
  <c r="F872" i="6"/>
  <c r="G422" i="6"/>
  <c r="F712" i="6"/>
  <c r="F706" i="6" s="1"/>
  <c r="F557" i="6"/>
  <c r="G872" i="6"/>
  <c r="E422" i="6"/>
  <c r="F355" i="6"/>
  <c r="F354" i="6" s="1"/>
  <c r="E712" i="6"/>
  <c r="E706" i="6" s="1"/>
  <c r="E557" i="6"/>
  <c r="G753" i="6"/>
  <c r="F753" i="6"/>
  <c r="G557" i="6"/>
  <c r="G312" i="6"/>
  <c r="E355" i="6"/>
  <c r="E354" i="6" s="1"/>
  <c r="G712" i="6"/>
  <c r="G706" i="6" s="1"/>
  <c r="G355" i="6"/>
  <c r="G354" i="6" s="1"/>
  <c r="F312" i="6"/>
  <c r="E438" i="6" l="1"/>
  <c r="F438" i="6"/>
  <c r="G438" i="6"/>
  <c r="F79" i="6"/>
  <c r="E79" i="6"/>
  <c r="G79" i="6"/>
  <c r="E556" i="6"/>
  <c r="F556" i="6"/>
  <c r="F752" i="6"/>
  <c r="G556" i="6"/>
  <c r="G752" i="6"/>
  <c r="E871" i="6" l="1"/>
  <c r="E904" i="6" s="1"/>
  <c r="F871" i="6"/>
  <c r="F904" i="6" s="1"/>
  <c r="G871" i="6"/>
  <c r="G904" i="6" s="1"/>
</calcChain>
</file>

<file path=xl/sharedStrings.xml><?xml version="1.0" encoding="utf-8"?>
<sst xmlns="http://schemas.openxmlformats.org/spreadsheetml/2006/main" count="2311" uniqueCount="797">
  <si>
    <t>&lt;caption&gt;</t>
  </si>
  <si>
    <t>Бюджет: &lt;Бюджет&gt;</t>
  </si>
  <si>
    <t>Финансовый орган, обслуживающий данный бюджет: &lt;ФО&gt;</t>
  </si>
  <si>
    <t>Наименование</t>
  </si>
  <si>
    <t>Код главы</t>
  </si>
  <si>
    <t>РзПр</t>
  </si>
  <si>
    <t>ЦСР</t>
  </si>
  <si>
    <t>ВР</t>
  </si>
  <si>
    <t>I Год</t>
  </si>
  <si>
    <t>II Год</t>
  </si>
  <si>
    <t>III Год</t>
  </si>
  <si>
    <t>&lt;ColNumber&gt;</t>
  </si>
  <si>
    <t>&lt;ГРБСИмя&gt;</t>
  </si>
  <si>
    <t>&lt;ГРБС&gt;</t>
  </si>
  <si>
    <t>&lt;Год1&gt;</t>
  </si>
  <si>
    <t>&lt;Год2&gt;</t>
  </si>
  <si>
    <t>&lt;Год3&gt;</t>
  </si>
  <si>
    <t>&lt;ФКРИмя_ХХ00&gt;</t>
  </si>
  <si>
    <t>&lt;ФКР_ХХ00&gt;</t>
  </si>
  <si>
    <t>&lt;ФКРИмя_ХХХХ&gt;</t>
  </si>
  <si>
    <t>&lt;ФКР_ХХХХ&gt;</t>
  </si>
  <si>
    <t>&lt;ЦСРИмя_ХХ00000000&gt;</t>
  </si>
  <si>
    <t>&lt;ЦСР_ХХ00000000&gt;</t>
  </si>
  <si>
    <t>&lt;ЦСРИмя_ХХХ0000000&gt;</t>
  </si>
  <si>
    <t>&lt;ЦСР_ХХХ0000000&gt;</t>
  </si>
  <si>
    <t>&lt;ЦСРИмя_ХХХХХ00000&gt;</t>
  </si>
  <si>
    <t>&lt;ЦСР_ХХХХХ00000&gt;</t>
  </si>
  <si>
    <t>&lt;ЦСРИмя_ХХХХХХХХХХ&gt;</t>
  </si>
  <si>
    <t>&lt;ЦСР_ХХХХХХХХХХ&gt;</t>
  </si>
  <si>
    <t>&lt;ВРИмя&gt;</t>
  </si>
  <si>
    <t>&lt;ВР&gt;</t>
  </si>
  <si>
    <t xml:space="preserve">ИТОГО  </t>
  </si>
  <si>
    <t>Ответственный исполнитель</t>
  </si>
  <si>
    <t>&lt;ДолжностьИсполнителя&gt;</t>
  </si>
  <si>
    <t>&lt;ИмяИсполнителя&gt;</t>
  </si>
  <si>
    <t>&lt;ТелефонИсполнителя&gt;</t>
  </si>
  <si>
    <t>(должность)</t>
  </si>
  <si>
    <t>(подпись)</t>
  </si>
  <si>
    <t>(расшифровка подписи)</t>
  </si>
  <si>
    <t>(телефон)</t>
  </si>
  <si>
    <t>&lt;НаДату&gt;</t>
  </si>
  <si>
    <t>СубКОСГУ</t>
  </si>
  <si>
    <t>&lt;СубЭКРИмя&gt;</t>
  </si>
  <si>
    <t>&lt;СубЭКР&gt;</t>
  </si>
  <si>
    <t>Единица измерения: &lt;sumFormat&gt;</t>
  </si>
  <si>
    <t>&lt;АналитическийКлассификатор1&gt;</t>
  </si>
  <si>
    <t>&lt;clsAnalityc1&gt;</t>
  </si>
  <si>
    <t xml:space="preserve"> </t>
  </si>
  <si>
    <t>&lt;clsAnalityc3&gt;</t>
  </si>
  <si>
    <t>&lt;АналитИстИмя1&gt;</t>
  </si>
  <si>
    <t>&lt;АналитИстИмя3&gt;</t>
  </si>
  <si>
    <t>&lt;АналитическийКлассификатор3&gt;</t>
  </si>
  <si>
    <t>&lt;clsAnalityc2&gt;</t>
  </si>
  <si>
    <t>&lt;АналитическийКлассификатор2&gt;</t>
  </si>
  <si>
    <t>&lt;АналитИстИмя2&gt;</t>
  </si>
  <si>
    <t>&lt;ВР1Имя&gt;</t>
  </si>
  <si>
    <t>&lt;ВР2Имя&gt;</t>
  </si>
  <si>
    <t>&lt;ВР1&gt;</t>
  </si>
  <si>
    <t>&lt;ВР2&gt;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</si>
  <si>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</si>
  <si>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</si>
  <si>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</si>
  <si>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</si>
  <si>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</si>
  <si>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</si>
  <si>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</si>
  <si>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</si>
  <si>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</si>
  <si>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</si>
  <si>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</si>
  <si>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</si>
  <si>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</si>
  <si>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</si>
  <si>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</si>
  <si>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</si>
  <si>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</si>
  <si>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</si>
  <si>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630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</si>
  <si>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</si>
  <si>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</si>
  <si>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</si>
  <si>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</si>
  <si>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Подпрограмма "Общее образование"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</si>
  <si>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</si>
  <si>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</si>
  <si>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</si>
  <si>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</si>
  <si>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</si>
  <si>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</si>
  <si>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Обеспечивающая подпрограмма</t>
  </si>
  <si>
    <t>Обеспечение деятельности органов местного самоуправления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</si>
  <si>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</si>
  <si>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Обслуживание государственного (муниципального) долга</t>
  </si>
  <si>
    <t>Обслуживание муниципального долга</t>
  </si>
  <si>
    <t>Резервные средства</t>
  </si>
  <si>
    <t>870</t>
  </si>
  <si>
    <t>Публичные нормативные социальные выплаты гражданам</t>
  </si>
  <si>
    <t>Итого по муниципальным программам</t>
  </si>
  <si>
    <t xml:space="preserve">Субсидии бюджетным учреждениям </t>
  </si>
  <si>
    <t>01 0 00 00000</t>
  </si>
  <si>
    <t>07 0 00 00000</t>
  </si>
  <si>
    <t>07 2 00 00000</t>
  </si>
  <si>
    <t>10 0 00 00000</t>
  </si>
  <si>
    <t>10 1 00 00000</t>
  </si>
  <si>
    <t>10 3 00 00000</t>
  </si>
  <si>
    <t>10 3 02 00000</t>
  </si>
  <si>
    <t>05 0 00 00000</t>
  </si>
  <si>
    <t>05 1 00 00000</t>
  </si>
  <si>
    <t>05 1 01 00000</t>
  </si>
  <si>
    <t>05 3 00 00000</t>
  </si>
  <si>
    <t>05 3 01 00000</t>
  </si>
  <si>
    <t>06 0 00 00000</t>
  </si>
  <si>
    <t>06 4 00 00000</t>
  </si>
  <si>
    <t>06 4 01 00000</t>
  </si>
  <si>
    <t>12 0 00 00000</t>
  </si>
  <si>
    <t>12 1 00 00000</t>
  </si>
  <si>
    <t>12 3 00 00000</t>
  </si>
  <si>
    <t>12 3 01 00000</t>
  </si>
  <si>
    <t>13 0 00 00000</t>
  </si>
  <si>
    <t>13 1 00 00000</t>
  </si>
  <si>
    <t>14 0 00 00000</t>
  </si>
  <si>
    <t>15 2 00 00000</t>
  </si>
  <si>
    <t>95 0 00 00000</t>
  </si>
  <si>
    <t xml:space="preserve">Непрограммные расходы бюджета </t>
  </si>
  <si>
    <t>99 0 00 00000</t>
  </si>
  <si>
    <t>02 0 00 00000</t>
  </si>
  <si>
    <t>02 2 00 00000</t>
  </si>
  <si>
    <t>02 3 00 00000</t>
  </si>
  <si>
    <t>02 3 01 00000</t>
  </si>
  <si>
    <t>02 4 00 00000</t>
  </si>
  <si>
    <t>02 8 00 00000</t>
  </si>
  <si>
    <t>02 8 01 00000</t>
  </si>
  <si>
    <t>03 0 00 00000</t>
  </si>
  <si>
    <t>03 1 00 00000</t>
  </si>
  <si>
    <t>03 1 02 00000</t>
  </si>
  <si>
    <t>03 2 00 00000</t>
  </si>
  <si>
    <t>04 0 00 00000</t>
  </si>
  <si>
    <t>04 1 00 00000</t>
  </si>
  <si>
    <t>04 2 00 00000</t>
  </si>
  <si>
    <t>02 2 01 00000</t>
  </si>
  <si>
    <t>12 5 00 00000</t>
  </si>
  <si>
    <t>12 5 01 00000</t>
  </si>
  <si>
    <t>тыс.руб.</t>
  </si>
  <si>
    <t>15 1 02 00000</t>
  </si>
  <si>
    <t xml:space="preserve">Муниципальная программа «Здравоохранение» </t>
  </si>
  <si>
    <t>Основное мероприятие «Обеспечение выполнения функций муниципальных музеев»</t>
  </si>
  <si>
    <t>Расходы на обеспечение деятельности (оказание услуг) муниципальных учреждений - музеи, галереи</t>
  </si>
  <si>
    <t>02 2 01 06130</t>
  </si>
  <si>
    <t>Расходы на обеспечение деятельности (оказание услуг) муниципальных учреждений - библиотеки</t>
  </si>
  <si>
    <t>02 3 01 06100</t>
  </si>
  <si>
    <t>Мероприятия в сфере культуры</t>
  </si>
  <si>
    <t>Стипендии в области образования, культуры и искусства</t>
  </si>
  <si>
    <t>Расходы на обеспечение деятельности (оказание услуг) муниципальных учреждений - общеобразовательные организации</t>
  </si>
  <si>
    <t>Расходы на обеспечение деятельности (оказание услуг) муниципальных учреждений - организации дополнительного образования</t>
  </si>
  <si>
    <t>Предоставление доплаты за выслугу лет к трудовой пенсии муниципальным служащим за счет средств местного бюджета</t>
  </si>
  <si>
    <t>Мероприятия по организации отдыха детей в каникулярное время</t>
  </si>
  <si>
    <t>Оказание поддержки социально ориентированным некоммерческим организациям</t>
  </si>
  <si>
    <t>Подпрограмма «Развитие физической культуры и спорта»</t>
  </si>
  <si>
    <t>Подпрограмма «Подготовка спортивного резерва»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</si>
  <si>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</si>
  <si>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12 1 02 00000</t>
  </si>
  <si>
    <t>12 1 03 00000</t>
  </si>
  <si>
    <t xml:space="preserve">Обеспечивающая подпрограмма   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</si>
  <si>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</si>
  <si>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</si>
  <si>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Функционирование высшего должностного лица</t>
  </si>
  <si>
    <t>12 5 01 00110</t>
  </si>
  <si>
    <t>Обеспечение деятельности финансового органа</t>
  </si>
  <si>
    <t>12 5 01 00160</t>
  </si>
  <si>
    <t>12 5 01 00720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</si>
  <si>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</si>
  <si>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</si>
  <si>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</si>
  <si>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</si>
  <si>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Обеспечение деятельности администрации</t>
  </si>
  <si>
    <t>12 5 01 00120</t>
  </si>
  <si>
    <t>Основное мероприятие «Обеспечение безопасности гидротехнических сооружений и проведение мероприятий по берегоукреплению»</t>
  </si>
  <si>
    <t>07 2 01 00000</t>
  </si>
  <si>
    <t>07 5 00 00000</t>
  </si>
  <si>
    <t>09 0 00 00000</t>
  </si>
  <si>
    <t>09 2 00 00000</t>
  </si>
  <si>
    <t>09 2 01 00000</t>
  </si>
  <si>
    <t>Реализация мероприятий по обеспечению жильем молодых семей</t>
  </si>
  <si>
    <t>09 2 01 L4970</t>
  </si>
  <si>
    <t>09 3 00 00000</t>
  </si>
  <si>
    <t>09 3 01 00000</t>
  </si>
  <si>
    <t>09 3 01 60820</t>
  </si>
  <si>
    <t>11 0 00 00000</t>
  </si>
  <si>
    <t>11 3 00 00000</t>
  </si>
  <si>
    <t>11 3 02 00000</t>
  </si>
  <si>
    <t>Содействие развитию малого и среднего предпринимательства</t>
  </si>
  <si>
    <t>11 3 02 00750</t>
  </si>
  <si>
    <t>Расходы на обеспечение деятельности (оказание услуг) муниципальных учреждений в сфере похоронного дела</t>
  </si>
  <si>
    <t>06 2 00 00000</t>
  </si>
  <si>
    <t>06 2 01 00000</t>
  </si>
  <si>
    <t>06 4 01 60870</t>
  </si>
  <si>
    <t>14 2 00 00000</t>
  </si>
  <si>
    <t>Мероприятия по обеспечению безопасности дорожного движения</t>
  </si>
  <si>
    <t>13 1 01 00000</t>
  </si>
  <si>
    <t>Расходы на обеспечение деятельности (оказание услуг) муниципальных учреждений в сфере молодежной политики</t>
  </si>
  <si>
    <t>13 4 00 00000</t>
  </si>
  <si>
    <t>13 4 01 00000</t>
  </si>
  <si>
    <t>Руководство и управление в сфере установленных функций органов местного самоуправления</t>
  </si>
  <si>
    <t xml:space="preserve">Председатель представительного органа местного самоуправления </t>
  </si>
  <si>
    <t>95 0 00 00010</t>
  </si>
  <si>
    <t>95 0 00 00020</t>
  </si>
  <si>
    <t>Расходы на содержание представительного органа муниципального образования</t>
  </si>
  <si>
    <t>95 0 00 00030</t>
  </si>
  <si>
    <t xml:space="preserve">Резервный фонд администрации </t>
  </si>
  <si>
    <t>99 0 00 00060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</si>
  <si>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</si>
  <si>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</si>
  <si>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08 0 00 00000</t>
  </si>
  <si>
    <t>08 1 00 00000</t>
  </si>
  <si>
    <t>08 1 01 00000</t>
  </si>
  <si>
    <t>08 1 02 00000</t>
  </si>
  <si>
    <t>08 1 04 00000</t>
  </si>
  <si>
    <t>Осуществление мероприятий в сфере профилактики правонарушений</t>
  </si>
  <si>
    <t>08 1 04 00900</t>
  </si>
  <si>
    <t>08 1 05 00000</t>
  </si>
  <si>
    <t>08 1 05 00990</t>
  </si>
  <si>
    <t>08 2 00 00000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</si>
  <si>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</si>
  <si>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</si>
  <si>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08 3 00 00000</t>
  </si>
  <si>
    <t>08 3 01 00000</t>
  </si>
  <si>
    <t>08 4 00 00000</t>
  </si>
  <si>
    <t>08 4 01 00000</t>
  </si>
  <si>
    <t>08 4 01 00360</t>
  </si>
  <si>
    <t>08 5 00 00000</t>
  </si>
  <si>
    <t>08 5 01 00000</t>
  </si>
  <si>
    <t>13 1 01 00821</t>
  </si>
  <si>
    <t>13 1 01 00824</t>
  </si>
  <si>
    <t>тип средств</t>
  </si>
  <si>
    <t>900100</t>
  </si>
  <si>
    <t>900302</t>
  </si>
  <si>
    <t xml:space="preserve">Обеспечение деятельности контрольно-счетной палаты </t>
  </si>
  <si>
    <t>95 0 00 00150</t>
  </si>
  <si>
    <t>15 0 00 00000</t>
  </si>
  <si>
    <t>15 1 00 00000</t>
  </si>
  <si>
    <t>15 2 01 00000</t>
  </si>
  <si>
    <t>Развитие информационной инфраструктуры ( обеспечение оборудованием и поддержание его работоспособности)</t>
  </si>
  <si>
    <t>15 2 01 01152</t>
  </si>
  <si>
    <t>15 2 02 00000</t>
  </si>
  <si>
    <t>Информационная безопасность</t>
  </si>
  <si>
    <t>15 2 02 01160</t>
  </si>
  <si>
    <t>15 2 03 00000</t>
  </si>
  <si>
    <t>15 2 03 01171</t>
  </si>
  <si>
    <t>15 2 03 01172</t>
  </si>
  <si>
    <t>Подпрограмма «Финансовое обеспечение системы организации медицинской помощи»</t>
  </si>
  <si>
    <t>01 5 00 00000</t>
  </si>
  <si>
    <t>Основное мероприятие «Развитие мер социальной поддержки медицинских работников»</t>
  </si>
  <si>
    <t>Проведение мероприятий по комплексной борьбе с борщевиком Сосновского</t>
  </si>
  <si>
    <t>06 2 01 01280</t>
  </si>
  <si>
    <t>17 0 00 00000</t>
  </si>
  <si>
    <t>17 1 00 00000</t>
  </si>
  <si>
    <t>17 1 01 00000</t>
  </si>
  <si>
    <t>17 2 00 00000</t>
  </si>
  <si>
    <t>17 2 01 00000</t>
  </si>
  <si>
    <t>Ремонт подъездов в многоквартирных домах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</si>
  <si>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</si>
  <si>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Взносы на капитальный ремонт общего имущества многоквартирных домов</t>
  </si>
  <si>
    <t>12 1 02 00180</t>
  </si>
  <si>
    <t>Основное мероприятие "Создание условий для реализации полномочий органов местного самоуправления"</t>
  </si>
  <si>
    <t>08 1 07 00000</t>
  </si>
  <si>
    <t>08 1 07 06250</t>
  </si>
  <si>
    <t xml:space="preserve">ВСЕГО      </t>
  </si>
  <si>
    <t>Подпрограмма "Обеспечивающая подпрограмма"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</si>
  <si>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</si>
  <si>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08 1 01 00310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</si>
  <si>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</si>
  <si>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</si>
  <si>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Основное мероприятие «Реализация механизмов муниципальной поддержки субъектов малого и среднего предпринимательства»</t>
  </si>
  <si>
    <t>Депутат представительного органа местного самоуправления на постоянной основе</t>
  </si>
  <si>
    <t>900202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</si>
  <si>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</si>
  <si>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</si>
  <si>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10 2 00 00000</t>
  </si>
  <si>
    <t>10 2 01 00000</t>
  </si>
  <si>
    <t>Строительство и реконструкция  объектов очистки сточных вод</t>
  </si>
  <si>
    <t>10 2 01 S4020</t>
  </si>
  <si>
    <t>08 1 07 62820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</si>
  <si>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</si>
  <si>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Организация и проведение официальных физкультурно-оздоровительных и спортивных мероприятий</t>
  </si>
  <si>
    <t>Подпрограмма "Обеспечение пожарной безопасности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</si>
  <si>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</si>
  <si>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Муниципальная программа "Экология и окружающая среда"</t>
  </si>
  <si>
    <t>Подпрограмма "Комплексное развитие сельских территорий"</t>
  </si>
  <si>
    <t>06 3 00 00000</t>
  </si>
  <si>
    <t>12 5 01 00870</t>
  </si>
  <si>
    <t>Взносы в общественные организации</t>
  </si>
  <si>
    <t>02 6 00 00000</t>
  </si>
  <si>
    <t>02 6 01 06260</t>
  </si>
  <si>
    <t>02 6 01 00000</t>
  </si>
  <si>
    <t>10 3 05 00000</t>
  </si>
  <si>
    <t>08 6 00 00000</t>
  </si>
  <si>
    <t>08 6 01 00000</t>
  </si>
  <si>
    <t>Содержание и развитие муниципальных экстренных оперативных служб</t>
  </si>
  <si>
    <t>08 6 01 01020</t>
  </si>
  <si>
    <t>04 5 00 00000</t>
  </si>
  <si>
    <t>07 4 00 00000</t>
  </si>
  <si>
    <t>Основное мероприятие «Осуществление отдельных полномочий в области лесных отношений»</t>
  </si>
  <si>
    <t>07 4 01 00000</t>
  </si>
  <si>
    <t>17 2 01 01480</t>
  </si>
  <si>
    <t>Расходы на обеспечение деятельности (оказание услуг) муниципальных учреждений в сфере благоустройства (МБУ/МАУ)</t>
  </si>
  <si>
    <t>17 2 01 06242</t>
  </si>
  <si>
    <t>Приложение 4</t>
  </si>
  <si>
    <t>02 4 06 00000</t>
  </si>
  <si>
    <t>06 3 03 00000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</si>
  <si>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</si>
  <si>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 3 03 S1100</t>
  </si>
  <si>
    <t>07 4 01 62050</t>
  </si>
  <si>
    <t>04 2 03 00000</t>
  </si>
  <si>
    <t>04 2 03 S2190</t>
  </si>
  <si>
    <t>03 1 01 00000</t>
  </si>
  <si>
    <t>03 1 01 62010</t>
  </si>
  <si>
    <t>03 1 01 62140</t>
  </si>
  <si>
    <t>03 1 02 62230</t>
  </si>
  <si>
    <t>17 2 03 00000</t>
  </si>
  <si>
    <t>Создание и ремонт пешеходных коммуникаций</t>
  </si>
  <si>
    <t>17 2 01 62670</t>
  </si>
  <si>
    <t>Ямочный ремонт асфальтового покрытия дворовых территорий</t>
  </si>
  <si>
    <t>Капитальный ремонт сетей водоснабжения, водоотведения, теплоснабжения</t>
  </si>
  <si>
    <t>Строительство и реконструкция сетей водоснабжения, водоотведения, теплоснабжения</t>
  </si>
  <si>
    <t>13 6 00 00000</t>
  </si>
  <si>
    <t>13 6 04 00000</t>
  </si>
  <si>
    <t>13 6 04 51200</t>
  </si>
  <si>
    <t>Муниципальная программа "Культура и туризм"</t>
  </si>
  <si>
    <t>Подпрограмма «Развитие музейного дела»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</si>
  <si>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</si>
  <si>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Подпрограмма "Развитие библиотечного дела"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</si>
  <si>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</si>
  <si>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02 4 02 00000</t>
  </si>
  <si>
    <t>Основное мероприятие "Реализация отдельных функций органа местного самоуправления в сфере культуры"</t>
  </si>
  <si>
    <t>02 4 02 01110</t>
  </si>
  <si>
    <t>02 4 04 00000</t>
  </si>
  <si>
    <t>Основное мероприятие "Обеспечение функций культурно-досуговых учреждений"</t>
  </si>
  <si>
    <t>02 3 01 L5198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</si>
  <si>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</si>
  <si>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Расходы на обеспечение деятельности (оказание услуг) муниципальных учреждений - культурно-досуговые учреждения</t>
  </si>
  <si>
    <t>02 4 04 06110</t>
  </si>
  <si>
    <t>02 4 06 06170</t>
  </si>
  <si>
    <t>Расходы на обеспечение деятельности (оказание услуг) муниципальных учреждений - парк культуры и отдыха</t>
  </si>
  <si>
    <t xml:space="preserve"> 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</si>
  <si>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</si>
  <si>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</si>
  <si>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02 8 01 00500</t>
  </si>
  <si>
    <t xml:space="preserve">Муниципальная программа "Спорт"                 </t>
  </si>
  <si>
    <t>05 2 00 00000</t>
  </si>
  <si>
    <t>Основное мероприятие "Подготовка спортивных сборных команд"</t>
  </si>
  <si>
    <t>05 2 01 00000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</si>
  <si>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</si>
  <si>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05 2 01 06150</t>
  </si>
  <si>
    <t>05 3 01 00570</t>
  </si>
  <si>
    <t>01 5 02 00000</t>
  </si>
  <si>
    <t>01 5 02 00420</t>
  </si>
  <si>
    <t xml:space="preserve">Муниципальная программа "Образование"                </t>
  </si>
  <si>
    <t>Основное мероприятие "Финансовое обеспечение деятельности образовательных организаций"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</si>
  <si>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</si>
  <si>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</si>
  <si>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подвоза обучающихся к месту обучения в муниципальные общеобразовательные организации</t>
  </si>
  <si>
    <t>03 1 01 02270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</si>
  <si>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</si>
  <si>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</si>
  <si>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Подпрограмма "Дополнительное образование, воспитание и психолого-социальное сопровождение детей"</t>
  </si>
  <si>
    <t>03 4 00 00000</t>
  </si>
  <si>
    <t>03 4 01 00000</t>
  </si>
  <si>
    <t>03 4 01 00130</t>
  </si>
  <si>
    <t>Обеспечение деятельности прочих учреждений образования</t>
  </si>
  <si>
    <t xml:space="preserve"> 03 4 01 06080</t>
  </si>
  <si>
    <t>Подпрограмма "Социальная поддержка граждан"</t>
  </si>
  <si>
    <t xml:space="preserve">Муниципальная программа "Социальная защита населения"                    </t>
  </si>
  <si>
    <t>04 1 15 00000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</si>
  <si>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</si>
  <si>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04 1 15 00840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</si>
  <si>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</si>
  <si>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</si>
  <si>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</si>
  <si>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03 2 01 00000</t>
  </si>
  <si>
    <t>03 2 01 01110</t>
  </si>
  <si>
    <t>03 2 02 00000</t>
  </si>
  <si>
    <t>Основное мероприятие "Финансовое обеспечение деятельности организаций дополнительного образования"</t>
  </si>
  <si>
    <t>04 5 03 60680</t>
  </si>
  <si>
    <t>ООсновное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</si>
  <si>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04 5 03 00000</t>
  </si>
  <si>
    <t>Подпрограмма "Развитие и поддержка социально ориентированных некоммерческих организаций"</t>
  </si>
  <si>
    <t>04 6 00 00000</t>
  </si>
  <si>
    <t>Основное мероприятие "Развитие негосударственного сектора социального обслуживания"</t>
  </si>
  <si>
    <t>04 6 01 00000</t>
  </si>
  <si>
    <t>04 6 01 00760</t>
  </si>
  <si>
    <t xml:space="preserve">Муниципальная программа "Развитие сельского хозяйства"           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</si>
  <si>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</si>
  <si>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</si>
  <si>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"Обеспечение доступности торгового обслуживания в сельских населенных пунктах"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</si>
  <si>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</si>
  <si>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Подпрограмма "Развитие водохозяйственного комплекса"</t>
  </si>
  <si>
    <t>Подпрограмма "Развитие лесного хозяйства"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</si>
  <si>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</si>
  <si>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</si>
  <si>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07 5 02 00000</t>
  </si>
  <si>
    <t xml:space="preserve">Муниципальная программа "Безопасность и обеспечение безопасности жизнедеятельности населения"         </t>
  </si>
  <si>
    <t>Подпрограмма "Профилактика преступлений и иных правонарушений"</t>
  </si>
  <si>
    <t xml:space="preserve"> Основное мероприятие "Развитие похоронного дела"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</si>
  <si>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</si>
  <si>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</si>
  <si>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Основное мероприятие "Обеспечение деятельности общественных объединений правоохранительной направленности"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</si>
  <si>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</si>
  <si>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</si>
  <si>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</si>
  <si>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</si>
  <si>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</si>
  <si>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08 5 01 00730</t>
  </si>
  <si>
    <t xml:space="preserve"> Муниципальная программа "Жилище"                  </t>
  </si>
  <si>
    <t>Подпрограмма "Обеспечение жильем молодых семей"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</si>
  <si>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</si>
  <si>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</si>
  <si>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</si>
  <si>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Муниципальная программа "Развитие инженерной инфраструктуры, энергоэффективности и отрасли обращения с отходами"</t>
  </si>
  <si>
    <t>Подпрограмма "Чистая вода"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</si>
  <si>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</si>
  <si>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10 1 02 00000</t>
  </si>
  <si>
    <t>Подпрограмма "Системы водоотведения"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</si>
  <si>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</si>
  <si>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</si>
  <si>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</si>
  <si>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Подпрограмма "Энергосбережение и повышение энергетической эффективности"</t>
  </si>
  <si>
    <t>10 5 00 00000</t>
  </si>
  <si>
    <t>Основное мероприятие "Повышение энергетической эффективности муниципальных учреждений Московской области"</t>
  </si>
  <si>
    <t>10 5 01 00000</t>
  </si>
  <si>
    <t>10 5 01 00190</t>
  </si>
  <si>
    <t xml:space="preserve">Муниципальная программа "Предпринимательство"              </t>
  </si>
  <si>
    <t>Подпрограмма "Развитие малого и среднего предпринимательства"</t>
  </si>
  <si>
    <t xml:space="preserve">Муниципальная программа "Управление имуществом и муниципальными финансами"  </t>
  </si>
  <si>
    <t>Основное мероприятие "Управление имуществом, находящимся в муниципальной собственности, и выполнение кадастровых работ"</t>
  </si>
  <si>
    <t>Подпрограмма "Эффективное управление имущественным комплексом"</t>
  </si>
  <si>
    <t xml:space="preserve"> 12 1 04 00000</t>
  </si>
  <si>
    <t xml:space="preserve"> 12 1 04 00130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</si>
  <si>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</si>
  <si>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</si>
  <si>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Организация и осуществление мероприятий по мобилизационной подготовке</t>
  </si>
  <si>
    <t>Обеспечение деятельности муниципальных казенных учреждений в сфере закупок товаров, работ, услуг</t>
  </si>
  <si>
    <t>12 5 01 01680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</si>
  <si>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</si>
  <si>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12 5 03 00000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</si>
  <si>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</si>
  <si>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12 5 03 00830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</si>
  <si>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</si>
  <si>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"Молодежь Подмосковья"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</si>
  <si>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</si>
  <si>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</si>
  <si>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13 4 01 00770</t>
  </si>
  <si>
    <t>13 6 01 00000</t>
  </si>
  <si>
    <t>13 6 01 06020</t>
  </si>
  <si>
    <t xml:space="preserve">Муниципальная программа "Развитие и функционирование дорожно-транспортного комплекса"        </t>
  </si>
  <si>
    <t>Подпрограмма "Дороги Подмосковья"</t>
  </si>
  <si>
    <t>Основное мероприятие "Ремонт, капитальный ремонт сети автомобильных дорог, мостов и путепроводов местного значения"</t>
  </si>
  <si>
    <t>14 2 04 00000</t>
  </si>
  <si>
    <t>Муниципальная программа "Цифровое муниципальное образование"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</si>
  <si>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</si>
  <si>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</si>
  <si>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</si>
  <si>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Основное мероприятие "Информационная безопасность"</t>
  </si>
  <si>
    <t>Основное мероприятие "Цифровое государственное управление"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</si>
  <si>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</si>
  <si>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</si>
  <si>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Основное мероприятие "Благоустройство общественных территорий муниципальных образований Московской области"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</si>
  <si>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</si>
  <si>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</si>
  <si>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Организация наружного освещения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</si>
  <si>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</si>
  <si>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Основное мероприятие "Приведение в надлежащее состояние подъездов в многоквартирных домах"</t>
  </si>
  <si>
    <t>15 2 01 01151</t>
  </si>
  <si>
    <t>10 3 05 00191</t>
  </si>
  <si>
    <t>10 3 05 00192</t>
  </si>
  <si>
    <t>13 1 01 00826</t>
  </si>
  <si>
    <t>Основное мероприятие "Вовлечение молодежи в общественную жизнь"</t>
  </si>
  <si>
    <t>Развитие информационной инфраструктуры (Обеспечение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электросвязи)</t>
  </si>
  <si>
    <t>Развитие информационной инфраструктуры (Обеспечение программными продуктами)</t>
  </si>
  <si>
    <t>Развитие информационной инфраструктуры (Внедрение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области)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</si>
  <si>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</si>
  <si>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03 1 01 06051</t>
  </si>
  <si>
    <t>03 1 01 06053</t>
  </si>
  <si>
    <t>03 1 01 06054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</si>
  <si>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(Профессиональная физическая охрана муниципальных учреждений в сфере общеобразовательных организаций)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</si>
  <si>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(Организация питания обучающихся и воспитанников общеобразовательных организаций)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</si>
  <si>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</si>
  <si>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03 1 01 06055</t>
  </si>
  <si>
    <t>03 2 04 00000</t>
  </si>
  <si>
    <t>03 2 04 00940</t>
  </si>
  <si>
    <t>03 2 02 06061</t>
  </si>
  <si>
    <t>03 2 02 06063</t>
  </si>
  <si>
    <t>03 2 02 06064</t>
  </si>
  <si>
    <t>Расходы на обеспечение деятельности (оказание услуг) муниципальных учреждений - организации дополнительного образования (Профессиональная физическая охрана муниципальных учреждений дополнительного образования)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</si>
  <si>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дополнительного образования)</t>
  </si>
  <si>
    <t>Содержание и ремонт шахтных колодцев</t>
  </si>
  <si>
    <t>10 1 02 01540</t>
  </si>
  <si>
    <t>08 2 02 00340</t>
  </si>
  <si>
    <t>Стипендии</t>
  </si>
  <si>
    <t>Субсидии автономным  учреждениям</t>
  </si>
  <si>
    <t>03 1 04 00000</t>
  </si>
  <si>
    <t>03 1 04 06050</t>
  </si>
  <si>
    <t>07 5 02 01721</t>
  </si>
  <si>
    <t>07 5 02 01722</t>
  </si>
  <si>
    <t>07 5 02 01723</t>
  </si>
  <si>
    <t>Организация мероприятий, связанных с содержанием закрытых полигонов твердых коммунальных отходов (Отбор проб, проводимый на территории полигона ТКО, и расходы за обработку данных лабораторных исследований, осуществляемых в пострекультивационный период на полигоне ТКО)</t>
  </si>
  <si>
    <t>Организация мероприятий, связанных с содержанием закрытых полигонов твердых коммунальных отходов (Вывоз и уничтожение фильтрата/фильтрата концентрированного с полигона ТКО)</t>
  </si>
  <si>
    <t>08 1 01 00300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</si>
  <si>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</si>
  <si>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"Сохранение ветеринарно-санитарного благополучия"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</si>
  <si>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</si>
  <si>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08 2 03 00000</t>
  </si>
  <si>
    <t>08 2 03 00340</t>
  </si>
  <si>
    <t>12 3 01 00800</t>
  </si>
  <si>
    <t>07 2 01 01440</t>
  </si>
  <si>
    <t xml:space="preserve"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</t>
  </si>
  <si>
    <t>Основное мероприятие "Вовлечение населения в мероприятия по охране леса"</t>
  </si>
  <si>
    <t>07 4 04 00000</t>
  </si>
  <si>
    <t>Организация мероприятий, связанных с содержанием закрытых полигонов твердых коммунальных отходов (Содержание полигона ТБО "Каширский")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</si>
  <si>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печатных СМИ)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</si>
  <si>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электронных СМИ, распространяемых в сети Интернет (сетевых изданиях))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</si>
  <si>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</si>
  <si>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</si>
  <si>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15 3 00 00000</t>
  </si>
  <si>
    <t>15 3 01 00000</t>
  </si>
  <si>
    <t>15 3 01 06190</t>
  </si>
  <si>
    <t>12 1 02 00170</t>
  </si>
  <si>
    <t>07 4 04 01750</t>
  </si>
  <si>
    <t>Организация и проведение акций по посадке леса</t>
  </si>
  <si>
    <t>13 1 07 00660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</si>
  <si>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</si>
  <si>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Оплата исполнительных листов, судебных издержек</t>
  </si>
  <si>
    <t>99 0 00 00080</t>
  </si>
  <si>
    <t>Исполнение судебных актов</t>
  </si>
  <si>
    <t>08 3 01 00690</t>
  </si>
  <si>
    <t>Основное мероприятие "Организация создания и эксплуатации сети объектов наружной рекламы"</t>
  </si>
  <si>
    <t>13 1 07 00000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</si>
  <si>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</si>
  <si>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</si>
  <si>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</si>
  <si>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</si>
  <si>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 2 01 S1160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</si>
  <si>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</si>
  <si>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</si>
  <si>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Реализация мероприятий по обеспечению жильем молодых семей за счет средств местного бюджета</t>
  </si>
  <si>
    <t>09 2 01 74970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</si>
  <si>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</si>
  <si>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Муниципальная программа «Переселение граждан из аварийного жилищного фонда »</t>
  </si>
  <si>
    <t>19 0 00 00000</t>
  </si>
  <si>
    <t>Подпрограмма «Обеспечение мероприятий по переселению граждан из аварийного жилищного фонда в Московской области, признанного таковым после 1 января 2017 года»</t>
  </si>
  <si>
    <t>Основное мероприятие «Переселение граждан из аварийного жилищного фонда в Московской области, признанного таковым после 1 января 2017 года»</t>
  </si>
  <si>
    <t>Обеспечение мероприятий по переселению граждан из аварийного жилищного фонда, признанного таковым после 1 января 2017 года</t>
  </si>
  <si>
    <t>19 4 00 00000</t>
  </si>
  <si>
    <t>19 4 01 00000</t>
  </si>
  <si>
    <t>Изготовление и установка стел</t>
  </si>
  <si>
    <t>17 1 01 S0280</t>
  </si>
  <si>
    <t>Организация мероприятий, связанных с содержанием закрытых полигонов твердых коммунальных отходов (разработка документации для полигона ТБО "Каширский"</t>
  </si>
  <si>
    <t>07 5 02 01724</t>
  </si>
  <si>
    <t>Основное мероприятие «Создание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помещений»</t>
  </si>
  <si>
    <t>12 1 03 65900</t>
  </si>
  <si>
    <t>Единая субвенция бюджетам муниципальных образований Московской области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</si>
  <si>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19 4 01 S9605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</si>
  <si>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</si>
  <si>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03 1 04 63190</t>
  </si>
  <si>
    <t>03 1 01 63180</t>
  </si>
  <si>
    <t>10 2 02 00000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</si>
  <si>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</si>
  <si>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</si>
  <si>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 2 02 S0310</t>
  </si>
  <si>
    <t>02 4 04 00500</t>
  </si>
  <si>
    <t>05 1 01 00570</t>
  </si>
  <si>
    <t>17 2 01 01930</t>
  </si>
  <si>
    <t>17 2 01 01940</t>
  </si>
  <si>
    <t>Модернизация детских игровых площадок, установленных ранее с привлечением средств бюджета Московской области</t>
  </si>
  <si>
    <t>Замена и модернизация детских игровых площадок</t>
  </si>
  <si>
    <t>к решению Совета депутатов  городского</t>
  </si>
  <si>
    <t>10 3 01 00000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</si>
  <si>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</si>
  <si>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Реализация мероприятий по сносу аварийного жилья, расселенного в рамках программы переселения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</si>
  <si>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</si>
  <si>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19 4 01 79605</t>
  </si>
  <si>
    <t>Реализация мероприятий по строительству и реконструкции сетей теплоснабжения муниципальной собственности</t>
  </si>
  <si>
    <t>Реализация мероприятий по строительству и реконструкции объектов теплоснабжения</t>
  </si>
  <si>
    <t xml:space="preserve"> Cтроительство и реконструкция сетей теплоснабжения муниципальной собственности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</si>
  <si>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</si>
  <si>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Расходы бюджета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Кашира  на 2025 год и на плановый период 2026 и 2027 годов </t>
  </si>
  <si>
    <t>03 1 01 S0460</t>
  </si>
  <si>
    <t>Подпрограмма «Укрепление материально-технической базы муниципальных учреждений культуры»</t>
  </si>
  <si>
    <t>02 5 00 00000</t>
  </si>
  <si>
    <t>Основное мероприятие «Обеспечение современных условий деятельности муниципальных культурно-досуговых учреждений и организаций дополнительного образования сферы культуры»</t>
  </si>
  <si>
    <t>02 5 02 00000</t>
  </si>
  <si>
    <t>Проведение ремонта объектов муниципальных культурно-досуговых учреждений в сельской местности</t>
  </si>
  <si>
    <t>02 5 02 S3150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</si>
  <si>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</si>
  <si>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 1 02 S2260</t>
  </si>
  <si>
    <t>Реализация мероприятий по капитальному ремонту сетей теплоснабжения на территории муниципальных образований</t>
  </si>
  <si>
    <t>10 3 02 SТ080</t>
  </si>
  <si>
    <t>17 1 И4 54249</t>
  </si>
  <si>
    <t>Благоустройство лесопарковых зон</t>
  </si>
  <si>
    <t>17 1 01 S3730</t>
  </si>
  <si>
    <t>Устройство и модернизация контейнерных площадок</t>
  </si>
  <si>
    <t>17 2 01 S2490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</si>
  <si>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</si>
  <si>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 1 Ю6 53030</t>
  </si>
  <si>
    <t>Федеральный проект «Педагоги и наставники»</t>
  </si>
  <si>
    <t>03 1 Ю6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</si>
  <si>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</si>
  <si>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Ю6 51790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</si>
  <si>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</si>
  <si>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Подпрограмма «Реализация полномочий в сфере жилищно-коммунального хозяйства»</t>
  </si>
  <si>
    <t>Основное мероприятие «Создание экономических условий для повышения эффективности работы организаций жилищно-коммунального хозяйства Московской области»</t>
  </si>
  <si>
    <t>10 8 00 00000</t>
  </si>
  <si>
    <t>10 8 01 00000</t>
  </si>
  <si>
    <t>Установка специализированного оборудования на территории муниципальных образований</t>
  </si>
  <si>
    <t>Приобретение специализированной техники для аварийных бригад</t>
  </si>
  <si>
    <t>Федеральный проект «Формирование комфортной городской среды»</t>
  </si>
  <si>
    <t>17 1 И4 00000</t>
  </si>
  <si>
    <t>Подпрограмма "Безопасность дорожного движения"</t>
  </si>
  <si>
    <t>14 3 00 00000</t>
  </si>
  <si>
    <t>Основное мероприятие "Обеспечение безопасного поведения на дорогах"</t>
  </si>
  <si>
    <t>14 3 01 00000</t>
  </si>
  <si>
    <t>14 3 01 9Д890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</si>
  <si>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</si>
  <si>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 2 04 9Д110</t>
  </si>
  <si>
    <t>Основное мероприятие "Содержание автомобильных дорог местного значения"</t>
  </si>
  <si>
    <t>14 2 03 00000</t>
  </si>
  <si>
    <t>14 2 03 9Д070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</si>
  <si>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</si>
  <si>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12 5 01 02050</t>
  </si>
  <si>
    <t>Организация питания обучающихся в муниципальных общеобразовательных организациях в Московской области</t>
  </si>
  <si>
    <t>03 1 01 02040</t>
  </si>
  <si>
    <t>Устройство систем наружного освещения в рамках реализации проекта "Светлый город"</t>
  </si>
  <si>
    <t>03 1 01 S0450</t>
  </si>
  <si>
    <t>10 8 01 S1220</t>
  </si>
  <si>
    <t>10 8 01 S1330</t>
  </si>
  <si>
    <t>10 3 02 SТ070</t>
  </si>
  <si>
    <t>10 3 01 SТ020</t>
  </si>
  <si>
    <t>17 2 01 01790</t>
  </si>
  <si>
    <t>Ликвидация несанкционированных навалов мусора</t>
  </si>
  <si>
    <t>17 2 03 02090</t>
  </si>
  <si>
    <t>17 2 01 02100</t>
  </si>
  <si>
    <t>17 2 01 02110</t>
  </si>
  <si>
    <t>17 1 01 02120</t>
  </si>
  <si>
    <t>Ремонт дворовых территорий</t>
  </si>
  <si>
    <t>Основное мероприятие "Цифровая образовательная среда"</t>
  </si>
  <si>
    <t>15 2 05 00000</t>
  </si>
  <si>
    <t>15 2 05 02140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</si>
  <si>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</si>
  <si>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15 1 02 02080</t>
  </si>
  <si>
    <t>Выполнения комплексных кадастровых работ и утверждение карты-плана территории</t>
  </si>
  <si>
    <t>12 1 02 00790</t>
  </si>
  <si>
    <t>Премии и гранты</t>
  </si>
  <si>
    <t>02 6 05 00000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</si>
  <si>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</si>
  <si>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Финансовое обеспечение выплат преподавателям в области музыкального искусства организаций дополнительного образования сферы культуры Московской области</t>
  </si>
  <si>
    <t>02 6 05 S1180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</si>
  <si>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</si>
  <si>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1 Ю6 50500</t>
  </si>
  <si>
    <t>Подпрограмма «Обеспечение мероприятий по переселению граждан из аварийного жилищного фонда в Московской области»</t>
  </si>
  <si>
    <t>Основное мероприятие «Переселение граждан из аварийного жилищного фонда»</t>
  </si>
  <si>
    <t>19 2 00 00000</t>
  </si>
  <si>
    <t>19 2 02 00000</t>
  </si>
  <si>
    <t>Обеспечение мероприятий по переселению граждан из аварийного жилищного фонда</t>
  </si>
  <si>
    <t>19 2 02 S9605</t>
  </si>
  <si>
    <t>17 1 И4 55552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</si>
  <si>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</si>
  <si>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18 0 00 00000</t>
  </si>
  <si>
    <t>Муниципальная программа "Строительство и капитальный ремонт объектов социальной инфраструктуры"</t>
  </si>
  <si>
    <t>Подпрограмма "Строительство (реконструкция), капитальный ремонт объектов образования"</t>
  </si>
  <si>
    <t>18 3 00 00000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</si>
  <si>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</si>
  <si>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18 3 07 00000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</si>
  <si>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</si>
  <si>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</si>
  <si>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</si>
  <si>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</si>
  <si>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</si>
  <si>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</si>
  <si>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</si>
  <si>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</si>
  <si>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</si>
  <si>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</si>
  <si>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Владение, пользование и распоряжение имуществом, находящимся в муниципальной собственности муниципального образования</t>
  </si>
  <si>
    <t>Организация и осуществление мероприятий по работе с детьми и молодежью в муниципальном образовании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</si>
  <si>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</si>
  <si>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</si>
  <si>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</si>
  <si>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 1 И4 02290</t>
  </si>
  <si>
    <t>03 1 02 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</si>
  <si>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</si>
  <si>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Федеральный проект "Формирование комфортной городской среды"</t>
  </si>
  <si>
    <t>17 2 И4 00000</t>
  </si>
  <si>
    <t>17 2 И4 02130</t>
  </si>
  <si>
    <t>17 1 01 01340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</si>
  <si>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</si>
  <si>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</si>
  <si>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19 2 02 01960</t>
  </si>
  <si>
    <t>Муниципальная программа "Архитектура и градостроительство"</t>
  </si>
  <si>
    <t>16 0 00 00000</t>
  </si>
  <si>
    <t>Подпрограмма "Реализация политики пространственного развития городского округа"</t>
  </si>
  <si>
    <t>16 2 00 00000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</si>
  <si>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</si>
  <si>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16 2 01 00000</t>
  </si>
  <si>
    <t>Осуществление расходов, связанных с планировкой территорий</t>
  </si>
  <si>
    <t>16 2 01 01910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</si>
  <si>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</si>
  <si>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16 2 05 00000</t>
  </si>
  <si>
    <t>Ликвидация самовольных, недостроенных и аварийных объектов на территории муниципального образования</t>
  </si>
  <si>
    <t>16 2 05 01210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</si>
  <si>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(посредством социальных сетей, мессенджеров, e-mail-рассылок, SMS-информирования)</t>
  </si>
  <si>
    <t>13 1 01 00827</t>
  </si>
  <si>
    <t>Подпрограмма "Развитие газификации, топливозаправочного комплекса и электроэнергетики"</t>
  </si>
  <si>
    <t>10 6 00 00000</t>
  </si>
  <si>
    <t>Основное мероприятие «Строительство и содержание газопроводов в населенных пунктах»</t>
  </si>
  <si>
    <t>10 6 01 00000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</si>
  <si>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</si>
  <si>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10 6 01 00190</t>
  </si>
  <si>
    <t>Оказание мер социальной поддержки и социальной помощи гражданам (за счет средств, собранных в результате проведения "Дня благотворительного труда")</t>
  </si>
  <si>
    <t>04 1 09 00921</t>
  </si>
  <si>
    <t>10 3 02 S4080</t>
  </si>
  <si>
    <t>10 3 02 70320</t>
  </si>
  <si>
    <t>Капитальный ремонт сетей водоснабжения, водоотведения за счет средств местного бюджета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</si>
  <si>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</si>
  <si>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дополнительного образования)</t>
  </si>
  <si>
    <t>03 2 02 06062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</si>
  <si>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(Укрепление материально-технической базы и проведение текущего ремонта общеобразовательных организаций)</t>
  </si>
  <si>
    <t>03 1 01 06052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</si>
  <si>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</si>
  <si>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04 2 03 00410</t>
  </si>
  <si>
    <t>Основное мероприятие "Социальная поддержка отдельных категорий граждан и почетных граждан Московской области"</t>
  </si>
  <si>
    <t>04 1 09 00000</t>
  </si>
  <si>
    <t>17 1 01 73730</t>
  </si>
  <si>
    <t>Благоустройство лесопарковых зон за счет средств местного бюджета</t>
  </si>
  <si>
    <t>10 1 02 00190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</si>
  <si>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(путем изготовления и распространения (вещания) радиопрограммы)</t>
  </si>
  <si>
    <t>13 1 01 00823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</si>
  <si>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</si>
  <si>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 3 01 9Т020</t>
  </si>
  <si>
    <t>Основное мероприятие "Создание условий для массового отдыха жителей городского округа в парках культуры и отдыха"</t>
  </si>
  <si>
    <t xml:space="preserve">Субсидии автономным учреждениям 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</si>
  <si>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</si>
  <si>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</si>
  <si>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</si>
  <si>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</si>
  <si>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 1 02 S2970</t>
  </si>
  <si>
    <t>Основное мероприятие "Обеспечение развития инновационной инфраструктуры общего образования"</t>
  </si>
  <si>
    <t>03 2 03 00000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</si>
  <si>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</si>
  <si>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 2 03 S2980</t>
  </si>
  <si>
    <t>02 5 02 71490</t>
  </si>
  <si>
    <t>Проведение ремонта объектов муниципальных культурно-досуговых учреждений за счет средств местного бюджета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</si>
  <si>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(путем изготовления и распространения (вещания) телепередач)</t>
  </si>
  <si>
    <t>13 1 01 00822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</si>
  <si>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</si>
  <si>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</si>
  <si>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Подпрограмма "Пассажирский транспорт общего пользования"</t>
  </si>
  <si>
    <t>14 1 00 00000</t>
  </si>
  <si>
    <t>Основное мероприятие "Организация транспортного обслуживания населения"</t>
  </si>
  <si>
    <t>14 1 02 00000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</si>
  <si>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</si>
  <si>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 1 02 S1570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</si>
  <si>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</si>
  <si>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10 3 04 01300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</si>
  <si>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</si>
  <si>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10 3 04 00000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</si>
  <si>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</si>
  <si>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1 02 S3240</t>
  </si>
  <si>
    <t>"Приложение 4 к решению Совета депутатов  городс</t>
  </si>
  <si>
    <t>10 2 02 S031Ж</t>
  </si>
  <si>
    <t>10 3 02 S032Ж</t>
  </si>
  <si>
    <t>10 3 02 SТ07Ж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</si>
  <si>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</si>
  <si>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</si>
  <si>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среды"</t>
  </si>
  <si>
    <t>07 1 01 00000</t>
  </si>
  <si>
    <t>Организация мероприятий по охране окружающей среды в границах муниципального образования</t>
  </si>
  <si>
    <t>07 1 01 00370</t>
  </si>
  <si>
    <t>Строительство и реконструкция сетей теплоснабжения муниципальной собственности</t>
  </si>
  <si>
    <t>10 3 02 SТ08Ж</t>
  </si>
  <si>
    <t>10 3 02 SТ09Ж</t>
  </si>
  <si>
    <t>10 3 01 SТ02Ж</t>
  </si>
  <si>
    <t>13 3 00 00000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</si>
  <si>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</si>
  <si>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</si>
  <si>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13 3 02 00000</t>
  </si>
  <si>
    <t>13 3 02 S3050</t>
  </si>
  <si>
    <t xml:space="preserve"> Реализация на территориях муниципальных образований проектов граждан, сформированных в рамках практик инициативного бюджетирования</t>
  </si>
  <si>
    <t>02 6 05 S0560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</si>
  <si>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</si>
  <si>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19 4 01 S960А</t>
  </si>
  <si>
    <t>Строительство (реконструкция) канализационных коллекторов, канализационных насосных станций</t>
  </si>
  <si>
    <t>10 2 02 S4030</t>
  </si>
  <si>
    <t>10 2 02 S403Ж</t>
  </si>
  <si>
    <r>
      <t xml:space="preserve">Реализация мероприятий по строительству и реконструкции сетей теплоснабжения муниципальной собственности </t>
    </r>
    <r>
      <rPr>
        <sz val="10"/>
        <color rgb="FFFF0000"/>
        <rFont val="Times New Roman"/>
        <family val="1"/>
        <charset val="204"/>
      </rPr>
      <t>проверить десятые</t>
    </r>
  </si>
  <si>
    <r>
      <t xml:space="preserve">Капитальный ремонт, приобретение, монтаж и ввод в эксплуатацию канализационных коллекторов, канализационных (ливневых) насосных станций </t>
    </r>
    <r>
      <rPr>
        <sz val="10"/>
        <color rgb="FFFF0000"/>
        <rFont val="Times New Roman"/>
        <family val="1"/>
        <charset val="204"/>
      </rPr>
      <t>проверить десятые</t>
    </r>
  </si>
  <si>
    <t>10 2 01 00190</t>
  </si>
  <si>
    <t>округа Кашира  от 13.08. 2025  №70-н</t>
  </si>
  <si>
    <t>кого округа Кашира  от 24.12.2024  №125-н"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</si>
</sst>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7" x14ac:knownFonts="1">
    <font>
      <sz val="10"/>
      <name val="Arial"/>
      <charset val="1"/>
    </font>
    <font>
      <b/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color theme="1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EBEE"/>
      </patternFill>
    </fill>
    <fill>
      <patternFill patternType="solid">
        <fgColor rgb="FFFFF176"/>
        <bgColor rgb="FFFFEBEE"/>
      </patternFill>
    </fill>
    <fill>
      <patternFill patternType="solid">
        <fgColor rgb="FFE0F2F1"/>
        <bgColor rgb="FFCCFFFF"/>
      </patternFill>
    </fill>
    <fill>
      <patternFill patternType="solid">
        <fgColor rgb="FFB2DFDB"/>
        <bgColor rgb="FFC0C0C0"/>
      </patternFill>
    </fill>
    <fill>
      <patternFill patternType="solid">
        <fgColor rgb="FFFFEBEE"/>
        <bgColor rgb="FFFFFFFF"/>
      </patternFill>
    </fill>
    <fill>
      <patternFill patternType="solid">
        <fgColor rgb="FFFFCDD2"/>
        <bgColor rgb="FFFFEBEE"/>
      </patternFill>
    </fill>
    <fill>
      <patternFill patternType="solid">
        <fgColor rgb="FFEF9A9A"/>
        <bgColor rgb="FFE57373"/>
      </patternFill>
    </fill>
    <fill>
      <patternFill patternType="solid">
        <fgColor rgb="FFE57373"/>
        <bgColor rgb="FFEF9A9A"/>
      </patternFill>
    </fill>
    <fill>
      <patternFill patternType="solid">
        <fgColor rgb="FFD1C4E9"/>
        <bgColor rgb="FFC0C0C0"/>
      </patternFill>
    </fill>
    <fill>
      <patternFill patternType="solid">
        <fgColor rgb="FFD1C4E9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C4B3E3"/>
        <bgColor rgb="FFC0C0C0"/>
      </patternFill>
    </fill>
    <fill>
      <patternFill patternType="solid">
        <fgColor rgb="FFE1D8F0"/>
        <bgColor rgb="FFC0C0C0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12">
    <xf numFmtId="0" fontId="0" fillId="0" borderId="0"/>
    <xf numFmtId="0" fontId="7" fillId="3" borderId="4" applyNumberFormat="0" applyFont="0" applyBorder="0" applyAlignment="0" applyProtection="0">
      <alignment horizontal="center" wrapText="1"/>
    </xf>
    <xf numFmtId="0" fontId="7" fillId="4" borderId="8" applyNumberFormat="0" applyFont="0" applyBorder="0" applyAlignment="0" applyProtection="0">
      <alignment horizontal="center" wrapText="1"/>
    </xf>
    <xf numFmtId="0" fontId="7" fillId="5" borderId="8" applyNumberFormat="0" applyFont="0" applyBorder="0" applyAlignment="0" applyProtection="0">
      <alignment horizontal="center" wrapText="1"/>
    </xf>
    <xf numFmtId="0" fontId="7" fillId="6" borderId="8" applyNumberFormat="0" applyFont="0" applyBorder="0" applyAlignment="0" applyProtection="0">
      <alignment horizontal="center" wrapText="1"/>
    </xf>
    <xf numFmtId="0" fontId="7" fillId="7" borderId="8" applyNumberFormat="0" applyFont="0" applyBorder="0" applyAlignment="0" applyProtection="0">
      <alignment horizontal="center" wrapText="1"/>
    </xf>
    <xf numFmtId="0" fontId="4" fillId="8" borderId="8" applyNumberFormat="0" applyFont="0" applyBorder="0" applyAlignment="0" applyProtection="0">
      <alignment horizontal="center" wrapText="1"/>
    </xf>
    <xf numFmtId="0" fontId="7" fillId="9" borderId="8" applyNumberFormat="0" applyFont="0" applyBorder="0" applyAlignment="0" applyProtection="0">
      <alignment horizontal="center" wrapText="1"/>
    </xf>
    <xf numFmtId="0" fontId="7" fillId="10" borderId="5" applyNumberFormat="0" applyFont="0" applyBorder="0" applyAlignment="0" applyProtection="0">
      <alignment horizontal="center" wrapText="1"/>
    </xf>
    <xf numFmtId="0" fontId="12" fillId="0" borderId="21"/>
    <xf numFmtId="0" fontId="20" fillId="0" borderId="21" applyFill="0" applyProtection="0"/>
    <xf numFmtId="0" fontId="5" fillId="7" borderId="8" applyNumberFormat="0" applyFont="0" applyBorder="0" applyAlignment="0" applyProtection="0">
      <alignment horizontal="center" wrapText="1"/>
    </xf>
  </cellStyleXfs>
  <cellXfs count="240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5" fillId="0" borderId="0" xfId="0" applyFont="1"/>
    <xf numFmtId="0" fontId="9" fillId="0" borderId="0" xfId="0" applyFont="1"/>
    <xf numFmtId="0" fontId="4" fillId="0" borderId="0" xfId="0" applyFont="1"/>
    <xf numFmtId="0" fontId="5" fillId="3" borderId="5" xfId="0" applyFont="1" applyFill="1" applyBorder="1" applyAlignment="1">
      <alignment horizontal="center" vertical="center"/>
    </xf>
    <xf numFmtId="0" fontId="5" fillId="5" borderId="5" xfId="3" applyFont="1" applyBorder="1" applyAlignment="1">
      <alignment horizontal="center" vertical="center"/>
    </xf>
    <xf numFmtId="0" fontId="5" fillId="4" borderId="5" xfId="2" applyFont="1" applyBorder="1" applyAlignment="1">
      <alignment horizontal="center" vertical="center"/>
    </xf>
    <xf numFmtId="0" fontId="5" fillId="9" borderId="5" xfId="7" applyFont="1" applyBorder="1" applyAlignment="1">
      <alignment horizontal="center" vertical="center"/>
    </xf>
    <xf numFmtId="0" fontId="5" fillId="8" borderId="5" xfId="6" applyFont="1" applyBorder="1" applyAlignment="1">
      <alignment horizontal="center" vertical="center"/>
    </xf>
    <xf numFmtId="0" fontId="5" fillId="7" borderId="5" xfId="5" applyFont="1" applyBorder="1" applyAlignment="1">
      <alignment horizontal="center" vertical="center"/>
    </xf>
    <xf numFmtId="0" fontId="5" fillId="6" borderId="5" xfId="4" applyFont="1" applyBorder="1" applyAlignment="1">
      <alignment horizontal="center" vertical="center"/>
    </xf>
    <xf numFmtId="0" fontId="8" fillId="3" borderId="7" xfId="0" applyFont="1" applyFill="1" applyBorder="1" applyAlignment="1">
      <alignment horizontal="left" vertical="top" wrapText="1"/>
    </xf>
    <xf numFmtId="0" fontId="5" fillId="9" borderId="9" xfId="7" applyFont="1" applyBorder="1" applyAlignment="1">
      <alignment horizontal="left" vertical="top" wrapText="1"/>
    </xf>
    <xf numFmtId="0" fontId="5" fillId="8" borderId="9" xfId="6" applyFont="1" applyBorder="1" applyAlignment="1">
      <alignment horizontal="left" vertical="top" wrapText="1"/>
    </xf>
    <xf numFmtId="0" fontId="5" fillId="7" borderId="9" xfId="5" applyFont="1" applyBorder="1" applyAlignment="1">
      <alignment horizontal="left" vertical="top" wrapText="1"/>
    </xf>
    <xf numFmtId="0" fontId="5" fillId="6" borderId="9" xfId="4" applyFont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11" borderId="9" xfId="4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10" borderId="5" xfId="0" applyFont="1" applyFill="1" applyBorder="1" applyAlignment="1">
      <alignment horizontal="center" vertical="center"/>
    </xf>
    <xf numFmtId="4" fontId="5" fillId="4" borderId="5" xfId="2" applyNumberFormat="1" applyFont="1" applyBorder="1" applyAlignment="1">
      <alignment horizontal="right" vertical="center"/>
    </xf>
    <xf numFmtId="0" fontId="8" fillId="0" borderId="0" xfId="0" applyFont="1"/>
    <xf numFmtId="49" fontId="5" fillId="12" borderId="5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5" fillId="0" borderId="19" xfId="4" applyFont="1" applyFill="1" applyBorder="1" applyAlignment="1">
      <alignment horizontal="left" vertical="top" wrapText="1"/>
    </xf>
    <xf numFmtId="0" fontId="5" fillId="0" borderId="9" xfId="4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4" fontId="5" fillId="3" borderId="5" xfId="0" applyNumberFormat="1" applyFont="1" applyFill="1" applyBorder="1" applyAlignment="1">
      <alignment horizontal="right" vertical="center"/>
    </xf>
    <xf numFmtId="4" fontId="5" fillId="3" borderId="6" xfId="0" applyNumberFormat="1" applyFont="1" applyFill="1" applyBorder="1" applyAlignment="1">
      <alignment horizontal="right" vertical="center"/>
    </xf>
    <xf numFmtId="4" fontId="5" fillId="5" borderId="5" xfId="3" applyNumberFormat="1" applyFont="1" applyBorder="1" applyAlignment="1">
      <alignment horizontal="right" vertical="center"/>
    </xf>
    <xf numFmtId="4" fontId="5" fillId="5" borderId="6" xfId="3" applyNumberFormat="1" applyFont="1" applyBorder="1" applyAlignment="1">
      <alignment horizontal="right" vertical="center"/>
    </xf>
    <xf numFmtId="0" fontId="5" fillId="5" borderId="9" xfId="3" applyFont="1" applyBorder="1" applyAlignment="1">
      <alignment horizontal="left" vertical="top" wrapText="1"/>
    </xf>
    <xf numFmtId="4" fontId="5" fillId="4" borderId="6" xfId="2" applyNumberFormat="1" applyFont="1" applyBorder="1" applyAlignment="1">
      <alignment horizontal="right" vertical="center"/>
    </xf>
    <xf numFmtId="0" fontId="5" fillId="4" borderId="9" xfId="2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4" fontId="5" fillId="9" borderId="6" xfId="7" applyNumberFormat="1" applyFont="1" applyBorder="1" applyAlignment="1">
      <alignment horizontal="right" vertical="center"/>
    </xf>
    <xf numFmtId="4" fontId="5" fillId="8" borderId="5" xfId="6" applyNumberFormat="1" applyFont="1" applyBorder="1" applyAlignment="1">
      <alignment horizontal="right" vertical="center"/>
    </xf>
    <xf numFmtId="4" fontId="5" fillId="8" borderId="6" xfId="6" applyNumberFormat="1" applyFont="1" applyBorder="1" applyAlignment="1">
      <alignment horizontal="right" vertical="center"/>
    </xf>
    <xf numFmtId="4" fontId="5" fillId="7" borderId="5" xfId="5" applyNumberFormat="1" applyFont="1" applyBorder="1" applyAlignment="1">
      <alignment horizontal="right" vertical="center"/>
    </xf>
    <xf numFmtId="4" fontId="5" fillId="7" borderId="6" xfId="5" applyNumberFormat="1" applyFont="1" applyBorder="1" applyAlignment="1">
      <alignment horizontal="right" vertical="center"/>
    </xf>
    <xf numFmtId="4" fontId="5" fillId="6" borderId="5" xfId="4" applyNumberFormat="1" applyFont="1" applyBorder="1" applyAlignment="1">
      <alignment horizontal="right" vertical="center"/>
    </xf>
    <xf numFmtId="4" fontId="5" fillId="6" borderId="6" xfId="4" applyNumberFormat="1" applyFont="1" applyBorder="1" applyAlignment="1">
      <alignment horizontal="right" vertical="center"/>
    </xf>
    <xf numFmtId="4" fontId="5" fillId="10" borderId="5" xfId="0" applyNumberFormat="1" applyFont="1" applyFill="1" applyBorder="1" applyAlignment="1">
      <alignment horizontal="right" vertical="center"/>
    </xf>
    <xf numFmtId="4" fontId="5" fillId="10" borderId="6" xfId="0" applyNumberFormat="1" applyFont="1" applyFill="1" applyBorder="1" applyAlignment="1">
      <alignment horizontal="right" vertical="center"/>
    </xf>
    <xf numFmtId="0" fontId="5" fillId="12" borderId="5" xfId="0" applyFont="1" applyFill="1" applyBorder="1" applyAlignment="1">
      <alignment horizontal="center" vertical="center"/>
    </xf>
    <xf numFmtId="4" fontId="5" fillId="12" borderId="5" xfId="0" applyNumberFormat="1" applyFont="1" applyFill="1" applyBorder="1" applyAlignment="1">
      <alignment horizontal="right" vertical="center"/>
    </xf>
    <xf numFmtId="4" fontId="5" fillId="12" borderId="6" xfId="0" applyNumberFormat="1" applyFont="1" applyFill="1" applyBorder="1" applyAlignment="1">
      <alignment horizontal="right" vertical="center"/>
    </xf>
    <xf numFmtId="4" fontId="8" fillId="0" borderId="0" xfId="0" applyNumberFormat="1" applyFont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4" fontId="6" fillId="0" borderId="3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0" xfId="0" applyFont="1" applyBorder="1" applyAlignment="1">
      <alignment horizontal="center"/>
    </xf>
    <xf numFmtId="0" fontId="5" fillId="13" borderId="5" xfId="0" applyFont="1" applyFill="1" applyBorder="1" applyAlignment="1">
      <alignment horizontal="center" vertical="center"/>
    </xf>
    <xf numFmtId="4" fontId="5" fillId="13" borderId="5" xfId="0" applyNumberFormat="1" applyFont="1" applyFill="1" applyBorder="1" applyAlignment="1">
      <alignment horizontal="right" vertical="center"/>
    </xf>
    <xf numFmtId="4" fontId="5" fillId="13" borderId="6" xfId="0" applyNumberFormat="1" applyFont="1" applyFill="1" applyBorder="1" applyAlignment="1">
      <alignment horizontal="right" vertical="center"/>
    </xf>
    <xf numFmtId="0" fontId="5" fillId="14" borderId="5" xfId="0" applyFont="1" applyFill="1" applyBorder="1" applyAlignment="1">
      <alignment horizontal="center" vertical="center"/>
    </xf>
    <xf numFmtId="4" fontId="5" fillId="14" borderId="5" xfId="0" applyNumberFormat="1" applyFont="1" applyFill="1" applyBorder="1" applyAlignment="1">
      <alignment horizontal="right" vertical="center"/>
    </xf>
    <xf numFmtId="4" fontId="5" fillId="14" borderId="6" xfId="0" applyNumberFormat="1" applyFont="1" applyFill="1" applyBorder="1" applyAlignment="1">
      <alignment horizontal="right" vertical="center"/>
    </xf>
    <xf numFmtId="49" fontId="14" fillId="0" borderId="5" xfId="4" applyNumberFormat="1" applyFont="1" applyFill="1" applyBorder="1" applyAlignment="1">
      <alignment horizontal="center" vertical="center"/>
    </xf>
    <xf numFmtId="0" fontId="14" fillId="0" borderId="5" xfId="4" applyNumberFormat="1" applyFont="1" applyFill="1" applyBorder="1" applyAlignment="1">
      <alignment horizontal="center" vertical="center"/>
    </xf>
    <xf numFmtId="0" fontId="16" fillId="0" borderId="5" xfId="7" applyNumberFormat="1" applyFont="1" applyFill="1" applyBorder="1" applyAlignment="1">
      <alignment horizontal="center" vertical="center"/>
    </xf>
    <xf numFmtId="0" fontId="16" fillId="0" borderId="5" xfId="6" applyNumberFormat="1" applyFont="1" applyFill="1" applyBorder="1" applyAlignment="1">
      <alignment horizontal="center" vertical="center"/>
    </xf>
    <xf numFmtId="0" fontId="16" fillId="0" borderId="5" xfId="5" applyNumberFormat="1" applyFont="1" applyFill="1" applyBorder="1" applyAlignment="1">
      <alignment horizontal="center" vertical="center"/>
    </xf>
    <xf numFmtId="0" fontId="14" fillId="0" borderId="5" xfId="5" applyNumberFormat="1" applyFont="1" applyFill="1" applyBorder="1" applyAlignment="1">
      <alignment horizontal="center" vertical="center"/>
    </xf>
    <xf numFmtId="0" fontId="16" fillId="0" borderId="5" xfId="4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vertical="center" wrapText="1"/>
    </xf>
    <xf numFmtId="0" fontId="10" fillId="0" borderId="0" xfId="0" applyFont="1"/>
    <xf numFmtId="0" fontId="11" fillId="0" borderId="0" xfId="0" applyFont="1"/>
    <xf numFmtId="0" fontId="14" fillId="0" borderId="5" xfId="7" applyNumberFormat="1" applyFont="1" applyFill="1" applyBorder="1" applyAlignment="1">
      <alignment horizontal="center" vertical="center"/>
    </xf>
    <xf numFmtId="0" fontId="10" fillId="0" borderId="21" xfId="0" applyFont="1" applyBorder="1"/>
    <xf numFmtId="0" fontId="11" fillId="0" borderId="21" xfId="0" applyFont="1" applyBorder="1"/>
    <xf numFmtId="0" fontId="14" fillId="0" borderId="5" xfId="6" applyNumberFormat="1" applyFont="1" applyFill="1" applyBorder="1" applyAlignment="1">
      <alignment horizontal="center" vertical="center"/>
    </xf>
    <xf numFmtId="0" fontId="16" fillId="0" borderId="22" xfId="7" applyNumberFormat="1" applyFont="1" applyFill="1" applyBorder="1" applyAlignment="1">
      <alignment vertical="top" wrapText="1"/>
    </xf>
    <xf numFmtId="49" fontId="16" fillId="0" borderId="5" xfId="7" applyNumberFormat="1" applyFont="1" applyFill="1" applyBorder="1" applyAlignment="1">
      <alignment horizontal="center" vertical="center"/>
    </xf>
    <xf numFmtId="0" fontId="16" fillId="0" borderId="22" xfId="6" applyNumberFormat="1" applyFont="1" applyFill="1" applyBorder="1" applyAlignment="1">
      <alignment vertical="top" wrapText="1"/>
    </xf>
    <xf numFmtId="0" fontId="15" fillId="0" borderId="22" xfId="5" applyNumberFormat="1" applyFont="1" applyFill="1" applyBorder="1" applyAlignment="1">
      <alignment vertical="top" wrapText="1"/>
    </xf>
    <xf numFmtId="49" fontId="16" fillId="0" borderId="5" xfId="5" applyNumberFormat="1" applyFont="1" applyFill="1" applyBorder="1" applyAlignment="1">
      <alignment horizontal="center" vertical="center"/>
    </xf>
    <xf numFmtId="0" fontId="16" fillId="0" borderId="22" xfId="4" applyNumberFormat="1" applyFont="1" applyFill="1" applyBorder="1" applyAlignment="1">
      <alignment vertical="top" wrapText="1"/>
    </xf>
    <xf numFmtId="49" fontId="16" fillId="0" borderId="5" xfId="4" applyNumberFormat="1" applyFont="1" applyFill="1" applyBorder="1" applyAlignment="1">
      <alignment horizontal="center" vertical="center"/>
    </xf>
    <xf numFmtId="0" fontId="14" fillId="0" borderId="5" xfId="11" applyNumberFormat="1" applyFont="1" applyFill="1" applyBorder="1" applyAlignment="1">
      <alignment horizontal="center" vertical="center"/>
    </xf>
    <xf numFmtId="0" fontId="14" fillId="0" borderId="22" xfId="7" applyNumberFormat="1" applyFont="1" applyFill="1" applyBorder="1" applyAlignment="1">
      <alignment vertical="top" wrapText="1"/>
    </xf>
    <xf numFmtId="49" fontId="14" fillId="0" borderId="5" xfId="7" applyNumberFormat="1" applyFont="1" applyFill="1" applyBorder="1" applyAlignment="1">
      <alignment horizontal="center" vertical="center"/>
    </xf>
    <xf numFmtId="0" fontId="13" fillId="0" borderId="21" xfId="0" applyFont="1" applyFill="1" applyBorder="1" applyAlignment="1">
      <alignment horizontal="center"/>
    </xf>
    <xf numFmtId="0" fontId="13" fillId="0" borderId="21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0" fontId="13" fillId="0" borderId="21" xfId="0" applyFont="1" applyFill="1" applyBorder="1" applyAlignment="1">
      <alignment horizontal="right" vertical="center"/>
    </xf>
    <xf numFmtId="0" fontId="13" fillId="0" borderId="21" xfId="0" applyFont="1" applyFill="1" applyBorder="1" applyAlignment="1">
      <alignment vertical="center" wrapText="1"/>
    </xf>
    <xf numFmtId="0" fontId="13" fillId="0" borderId="21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13" fillId="0" borderId="21" xfId="0" applyFont="1" applyFill="1" applyBorder="1"/>
    <xf numFmtId="0" fontId="16" fillId="0" borderId="24" xfId="0" applyFont="1" applyFill="1" applyBorder="1" applyAlignment="1">
      <alignment horizontal="center" vertical="center" wrapText="1"/>
    </xf>
    <xf numFmtId="0" fontId="16" fillId="0" borderId="25" xfId="0" applyFont="1" applyFill="1" applyBorder="1" applyAlignment="1">
      <alignment horizontal="center" vertical="center" wrapText="1"/>
    </xf>
    <xf numFmtId="0" fontId="16" fillId="0" borderId="26" xfId="0" applyFont="1" applyFill="1" applyBorder="1" applyAlignment="1">
      <alignment horizontal="center" vertical="center" wrapText="1"/>
    </xf>
    <xf numFmtId="0" fontId="16" fillId="0" borderId="22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 vertical="center"/>
    </xf>
    <xf numFmtId="0" fontId="16" fillId="0" borderId="23" xfId="0" applyFont="1" applyFill="1" applyBorder="1" applyAlignment="1">
      <alignment horizontal="center" vertical="center"/>
    </xf>
    <xf numFmtId="164" fontId="15" fillId="0" borderId="5" xfId="0" applyNumberFormat="1" applyFont="1" applyFill="1" applyBorder="1" applyAlignment="1">
      <alignment horizontal="center" vertical="center"/>
    </xf>
    <xf numFmtId="164" fontId="15" fillId="0" borderId="23" xfId="0" applyNumberFormat="1" applyFont="1" applyFill="1" applyBorder="1" applyAlignment="1">
      <alignment horizontal="center" vertical="center"/>
    </xf>
    <xf numFmtId="0" fontId="16" fillId="0" borderId="22" xfId="0" applyFont="1" applyFill="1" applyBorder="1" applyAlignment="1">
      <alignment vertical="top" wrapText="1"/>
    </xf>
    <xf numFmtId="49" fontId="15" fillId="0" borderId="22" xfId="0" applyNumberFormat="1" applyFont="1" applyFill="1" applyBorder="1" applyAlignment="1" applyProtection="1">
      <alignment vertical="top" wrapText="1"/>
      <protection locked="0" hidden="1"/>
    </xf>
    <xf numFmtId="49" fontId="15" fillId="0" borderId="5" xfId="0" applyNumberFormat="1" applyFont="1" applyFill="1" applyBorder="1" applyAlignment="1" applyProtection="1">
      <alignment horizontal="center" vertical="center" wrapText="1"/>
      <protection locked="0" hidden="1"/>
    </xf>
    <xf numFmtId="0" fontId="13" fillId="0" borderId="22" xfId="0" applyFont="1" applyFill="1" applyBorder="1" applyAlignment="1" applyProtection="1">
      <alignment vertical="top" wrapText="1"/>
      <protection locked="0" hidden="1"/>
    </xf>
    <xf numFmtId="49" fontId="13" fillId="0" borderId="5" xfId="0" applyNumberFormat="1" applyFont="1" applyFill="1" applyBorder="1" applyAlignment="1" applyProtection="1">
      <alignment horizontal="center" vertical="center" wrapText="1"/>
      <protection locked="0" hidden="1"/>
    </xf>
    <xf numFmtId="164" fontId="13" fillId="0" borderId="5" xfId="0" applyNumberFormat="1" applyFont="1" applyFill="1" applyBorder="1" applyAlignment="1">
      <alignment horizontal="center" vertical="center"/>
    </xf>
    <xf numFmtId="164" fontId="13" fillId="0" borderId="23" xfId="0" applyNumberFormat="1" applyFont="1" applyFill="1" applyBorder="1" applyAlignment="1">
      <alignment horizontal="center" vertical="center"/>
    </xf>
    <xf numFmtId="0" fontId="14" fillId="0" borderId="22" xfId="0" applyFont="1" applyFill="1" applyBorder="1" applyAlignment="1">
      <alignment vertical="top" wrapText="1"/>
    </xf>
    <xf numFmtId="0" fontId="14" fillId="0" borderId="5" xfId="0" applyFont="1" applyFill="1" applyBorder="1" applyAlignment="1">
      <alignment horizontal="center" vertical="center"/>
    </xf>
    <xf numFmtId="0" fontId="13" fillId="0" borderId="22" xfId="0" applyFont="1" applyFill="1" applyBorder="1" applyAlignment="1">
      <alignment vertical="top" wrapText="1"/>
    </xf>
    <xf numFmtId="164" fontId="13" fillId="0" borderId="5" xfId="0" applyNumberFormat="1" applyFont="1" applyFill="1" applyBorder="1" applyAlignment="1">
      <alignment horizontal="center" vertical="center" wrapText="1"/>
    </xf>
    <xf numFmtId="49" fontId="13" fillId="0" borderId="22" xfId="0" applyNumberFormat="1" applyFont="1" applyFill="1" applyBorder="1" applyAlignment="1" applyProtection="1">
      <alignment vertical="top" wrapText="1"/>
      <protection locked="0" hidden="1"/>
    </xf>
    <xf numFmtId="49" fontId="15" fillId="0" borderId="22" xfId="0" applyNumberFormat="1" applyFont="1" applyFill="1" applyBorder="1" applyAlignment="1" applyProtection="1">
      <alignment horizontal="left" vertical="top" wrapText="1"/>
      <protection locked="0" hidden="1"/>
    </xf>
    <xf numFmtId="49" fontId="15" fillId="0" borderId="5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164" fontId="13" fillId="0" borderId="5" xfId="0" applyNumberFormat="1" applyFont="1" applyFill="1" applyBorder="1" applyAlignment="1">
      <alignment horizontal="center"/>
    </xf>
    <xf numFmtId="0" fontId="13" fillId="0" borderId="22" xfId="0" applyFont="1" applyFill="1" applyBorder="1" applyAlignment="1">
      <alignment vertical="center" wrapText="1"/>
    </xf>
    <xf numFmtId="0" fontId="13" fillId="0" borderId="22" xfId="0" applyFont="1" applyFill="1" applyBorder="1"/>
    <xf numFmtId="49" fontId="15" fillId="0" borderId="22" xfId="0" applyNumberFormat="1" applyFont="1" applyFill="1" applyBorder="1" applyAlignment="1" applyProtection="1">
      <alignment horizontal="left" vertical="center" wrapText="1"/>
      <protection locked="0" hidden="1"/>
    </xf>
    <xf numFmtId="49" fontId="13" fillId="0" borderId="22" xfId="0" applyNumberFormat="1" applyFont="1" applyFill="1" applyBorder="1" applyAlignment="1" applyProtection="1">
      <alignment horizontal="left" vertical="center" wrapText="1"/>
      <protection locked="0" hidden="1"/>
    </xf>
    <xf numFmtId="0" fontId="13" fillId="0" borderId="22" xfId="0" applyFont="1" applyFill="1" applyBorder="1" applyAlignment="1" applyProtection="1">
      <alignment horizontal="left" vertical="center" wrapText="1"/>
      <protection locked="0" hidden="1"/>
    </xf>
    <xf numFmtId="0" fontId="15" fillId="0" borderId="22" xfId="0" applyFont="1" applyFill="1" applyBorder="1" applyAlignment="1" applyProtection="1">
      <alignment horizontal="left" vertical="center" wrapText="1"/>
      <protection locked="0" hidden="1"/>
    </xf>
    <xf numFmtId="0" fontId="13" fillId="0" borderId="5" xfId="0" quotePrefix="1" applyFont="1" applyFill="1" applyBorder="1" applyAlignment="1">
      <alignment horizontal="center" vertical="center"/>
    </xf>
    <xf numFmtId="164" fontId="19" fillId="0" borderId="5" xfId="0" applyNumberFormat="1" applyFont="1" applyFill="1" applyBorder="1" applyAlignment="1">
      <alignment horizontal="center" vertical="center"/>
    </xf>
    <xf numFmtId="164" fontId="19" fillId="0" borderId="23" xfId="0" applyNumberFormat="1" applyFont="1" applyFill="1" applyBorder="1" applyAlignment="1">
      <alignment horizontal="center" vertical="center"/>
    </xf>
    <xf numFmtId="164" fontId="21" fillId="0" borderId="5" xfId="0" applyNumberFormat="1" applyFont="1" applyFill="1" applyBorder="1" applyAlignment="1">
      <alignment horizontal="center" vertical="center"/>
    </xf>
    <xf numFmtId="164" fontId="21" fillId="0" borderId="23" xfId="0" applyNumberFormat="1" applyFont="1" applyFill="1" applyBorder="1" applyAlignment="1">
      <alignment horizontal="center" vertical="center"/>
    </xf>
    <xf numFmtId="0" fontId="15" fillId="0" borderId="22" xfId="0" applyFont="1" applyFill="1" applyBorder="1" applyAlignment="1" applyProtection="1">
      <alignment horizontal="left" vertical="top" wrapText="1"/>
      <protection locked="0" hidden="1"/>
    </xf>
    <xf numFmtId="0" fontId="13" fillId="0" borderId="22" xfId="0" applyFont="1" applyFill="1" applyBorder="1" applyAlignment="1" applyProtection="1">
      <alignment horizontal="left" vertical="top" wrapText="1"/>
      <protection locked="0" hidden="1"/>
    </xf>
    <xf numFmtId="0" fontId="17" fillId="0" borderId="22" xfId="0" applyFont="1" applyFill="1" applyBorder="1" applyAlignment="1">
      <alignment vertical="center" wrapText="1"/>
    </xf>
    <xf numFmtId="0" fontId="15" fillId="0" borderId="22" xfId="0" applyFont="1" applyFill="1" applyBorder="1" applyAlignment="1" applyProtection="1">
      <alignment vertical="top" wrapText="1"/>
      <protection locked="0" hidden="1"/>
    </xf>
    <xf numFmtId="0" fontId="13" fillId="0" borderId="22" xfId="0" applyFont="1" applyFill="1" applyBorder="1" applyAlignment="1">
      <alignment wrapText="1"/>
    </xf>
    <xf numFmtId="0" fontId="15" fillId="0" borderId="22" xfId="0" applyFont="1" applyFill="1" applyBorder="1" applyAlignment="1">
      <alignment vertical="center" wrapText="1"/>
    </xf>
    <xf numFmtId="0" fontId="18" fillId="0" borderId="22" xfId="0" applyFont="1" applyFill="1" applyBorder="1" applyAlignment="1">
      <alignment vertical="center" wrapText="1"/>
    </xf>
    <xf numFmtId="49" fontId="13" fillId="0" borderId="22" xfId="0" applyNumberFormat="1" applyFont="1" applyFill="1" applyBorder="1" applyAlignment="1" applyProtection="1">
      <alignment horizontal="left" vertical="top" wrapText="1"/>
      <protection locked="0" hidden="1"/>
    </xf>
    <xf numFmtId="0" fontId="13" fillId="0" borderId="5" xfId="0" applyFont="1" applyFill="1" applyBorder="1" applyAlignment="1">
      <alignment horizontal="center" vertical="center"/>
    </xf>
    <xf numFmtId="164" fontId="13" fillId="0" borderId="23" xfId="0" applyNumberFormat="1" applyFont="1" applyFill="1" applyBorder="1" applyAlignment="1">
      <alignment horizontal="center"/>
    </xf>
    <xf numFmtId="164" fontId="10" fillId="0" borderId="5" xfId="0" applyNumberFormat="1" applyFont="1" applyFill="1" applyBorder="1" applyAlignment="1">
      <alignment horizontal="center" vertical="center"/>
    </xf>
    <xf numFmtId="164" fontId="10" fillId="0" borderId="23" xfId="0" applyNumberFormat="1" applyFont="1" applyFill="1" applyBorder="1" applyAlignment="1">
      <alignment horizontal="center" vertical="center"/>
    </xf>
    <xf numFmtId="49" fontId="15" fillId="0" borderId="22" xfId="0" applyNumberFormat="1" applyFont="1" applyFill="1" applyBorder="1" applyAlignment="1" applyProtection="1">
      <alignment wrapText="1"/>
      <protection locked="0" hidden="1"/>
    </xf>
    <xf numFmtId="49" fontId="13" fillId="0" borderId="22" xfId="0" applyNumberFormat="1" applyFont="1" applyFill="1" applyBorder="1" applyAlignment="1" applyProtection="1">
      <alignment wrapText="1"/>
      <protection locked="0" hidden="1"/>
    </xf>
    <xf numFmtId="49" fontId="13" fillId="0" borderId="5" xfId="0" applyNumberFormat="1" applyFont="1" applyFill="1" applyBorder="1" applyAlignment="1">
      <alignment horizontal="center" vertical="center"/>
    </xf>
    <xf numFmtId="49" fontId="15" fillId="0" borderId="5" xfId="0" applyNumberFormat="1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/>
    </xf>
    <xf numFmtId="4" fontId="13" fillId="0" borderId="5" xfId="0" applyNumberFormat="1" applyFont="1" applyFill="1" applyBorder="1" applyAlignment="1">
      <alignment horizontal="center"/>
    </xf>
    <xf numFmtId="0" fontId="15" fillId="0" borderId="22" xfId="0" applyFont="1" applyFill="1" applyBorder="1" applyAlignment="1" applyProtection="1">
      <alignment wrapText="1"/>
      <protection locked="0" hidden="1"/>
    </xf>
    <xf numFmtId="0" fontId="13" fillId="0" borderId="22" xfId="0" applyFont="1" applyFill="1" applyBorder="1" applyAlignment="1" applyProtection="1">
      <alignment wrapText="1"/>
      <protection locked="0" hidden="1"/>
    </xf>
    <xf numFmtId="4" fontId="13" fillId="0" borderId="5" xfId="0" applyNumberFormat="1" applyFont="1" applyFill="1" applyBorder="1" applyAlignment="1">
      <alignment horizontal="center" vertical="center"/>
    </xf>
    <xf numFmtId="4" fontId="13" fillId="0" borderId="21" xfId="0" applyNumberFormat="1" applyFont="1" applyFill="1" applyBorder="1" applyAlignment="1">
      <alignment horizontal="center" vertical="center"/>
    </xf>
    <xf numFmtId="4" fontId="25" fillId="0" borderId="21" xfId="0" applyNumberFormat="1" applyFont="1" applyFill="1" applyBorder="1" applyAlignment="1">
      <alignment horizontal="center"/>
    </xf>
    <xf numFmtId="0" fontId="15" fillId="0" borderId="22" xfId="0" applyFont="1" applyFill="1" applyBorder="1" applyAlignment="1" applyProtection="1">
      <alignment vertical="center" wrapText="1"/>
      <protection locked="0" hidden="1"/>
    </xf>
    <xf numFmtId="0" fontId="16" fillId="0" borderId="5" xfId="0" applyFont="1" applyFill="1" applyBorder="1" applyAlignment="1">
      <alignment horizontal="center" wrapText="1"/>
    </xf>
    <xf numFmtId="0" fontId="15" fillId="0" borderId="5" xfId="0" quotePrefix="1" applyFont="1" applyFill="1" applyBorder="1" applyAlignment="1">
      <alignment horizontal="center" vertical="center"/>
    </xf>
    <xf numFmtId="164" fontId="15" fillId="0" borderId="5" xfId="0" applyNumberFormat="1" applyFont="1" applyFill="1" applyBorder="1" applyAlignment="1">
      <alignment horizontal="center" vertical="center" wrapText="1"/>
    </xf>
    <xf numFmtId="164" fontId="15" fillId="0" borderId="23" xfId="0" applyNumberFormat="1" applyFont="1" applyFill="1" applyBorder="1" applyAlignment="1">
      <alignment horizontal="center" vertical="center" wrapText="1"/>
    </xf>
    <xf numFmtId="164" fontId="13" fillId="0" borderId="23" xfId="0" applyNumberFormat="1" applyFont="1" applyFill="1" applyBorder="1" applyAlignment="1">
      <alignment horizontal="center" vertical="center" wrapText="1"/>
    </xf>
    <xf numFmtId="0" fontId="18" fillId="0" borderId="5" xfId="0" quotePrefix="1" applyFont="1" applyFill="1" applyBorder="1" applyAlignment="1">
      <alignment horizontal="center" vertical="center"/>
    </xf>
    <xf numFmtId="164" fontId="18" fillId="0" borderId="5" xfId="0" applyNumberFormat="1" applyFont="1" applyFill="1" applyBorder="1" applyAlignment="1">
      <alignment horizontal="center" vertical="center"/>
    </xf>
    <xf numFmtId="164" fontId="18" fillId="0" borderId="23" xfId="0" applyNumberFormat="1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wrapText="1"/>
    </xf>
    <xf numFmtId="0" fontId="17" fillId="0" borderId="5" xfId="0" quotePrefix="1" applyFont="1" applyFill="1" applyBorder="1" applyAlignment="1">
      <alignment horizontal="center" vertical="center"/>
    </xf>
    <xf numFmtId="164" fontId="23" fillId="0" borderId="5" xfId="0" applyNumberFormat="1" applyFont="1" applyFill="1" applyBorder="1" applyAlignment="1">
      <alignment horizontal="center" vertical="center"/>
    </xf>
    <xf numFmtId="164" fontId="23" fillId="0" borderId="23" xfId="0" applyNumberFormat="1" applyFont="1" applyFill="1" applyBorder="1" applyAlignment="1">
      <alignment horizontal="center" vertical="center"/>
    </xf>
    <xf numFmtId="0" fontId="21" fillId="0" borderId="22" xfId="0" applyFont="1" applyFill="1" applyBorder="1" applyAlignment="1" applyProtection="1">
      <alignment wrapText="1"/>
      <protection locked="0" hidden="1"/>
    </xf>
    <xf numFmtId="164" fontId="24" fillId="0" borderId="5" xfId="0" applyNumberFormat="1" applyFont="1" applyFill="1" applyBorder="1" applyAlignment="1">
      <alignment horizontal="center" vertical="center"/>
    </xf>
    <xf numFmtId="164" fontId="24" fillId="0" borderId="23" xfId="0" applyNumberFormat="1" applyFont="1" applyFill="1" applyBorder="1" applyAlignment="1">
      <alignment horizontal="center" vertical="center"/>
    </xf>
    <xf numFmtId="0" fontId="19" fillId="0" borderId="22" xfId="0" applyFont="1" applyFill="1" applyBorder="1" applyAlignment="1" applyProtection="1">
      <alignment vertical="top" wrapText="1"/>
      <protection locked="0" hidden="1"/>
    </xf>
    <xf numFmtId="49" fontId="21" fillId="0" borderId="22" xfId="0" applyNumberFormat="1" applyFont="1" applyFill="1" applyBorder="1" applyAlignment="1" applyProtection="1">
      <alignment horizontal="left" vertical="center" wrapText="1"/>
      <protection locked="0" hidden="1"/>
    </xf>
    <xf numFmtId="49" fontId="21" fillId="0" borderId="5" xfId="0" applyNumberFormat="1" applyFont="1" applyFill="1" applyBorder="1" applyAlignment="1" applyProtection="1">
      <alignment horizontal="center" vertical="center" wrapText="1"/>
      <protection locked="0" hidden="1"/>
    </xf>
    <xf numFmtId="0" fontId="14" fillId="0" borderId="5" xfId="0" applyFont="1" applyFill="1" applyBorder="1" applyAlignment="1">
      <alignment vertical="top" wrapText="1"/>
    </xf>
    <xf numFmtId="0" fontId="15" fillId="0" borderId="5" xfId="0" applyFont="1" applyFill="1" applyBorder="1" applyAlignment="1">
      <alignment horizontal="left"/>
    </xf>
    <xf numFmtId="0" fontId="15" fillId="0" borderId="5" xfId="0" applyFont="1" applyFill="1" applyBorder="1" applyAlignment="1" applyProtection="1">
      <alignment horizontal="left" vertical="center" wrapText="1"/>
      <protection locked="0" hidden="1"/>
    </xf>
    <xf numFmtId="0" fontId="16" fillId="0" borderId="5" xfId="0" applyFont="1" applyFill="1" applyBorder="1" applyAlignment="1">
      <alignment vertical="top" wrapText="1"/>
    </xf>
    <xf numFmtId="0" fontId="15" fillId="0" borderId="5" xfId="0" applyFont="1" applyFill="1" applyBorder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center" vertical="center"/>
    </xf>
    <xf numFmtId="164" fontId="13" fillId="0" borderId="0" xfId="0" applyNumberFormat="1" applyFont="1" applyFill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right" vertical="center"/>
    </xf>
    <xf numFmtId="0" fontId="10" fillId="0" borderId="21" xfId="0" applyFont="1" applyFill="1" applyBorder="1" applyAlignment="1">
      <alignment horizontal="right" vertical="center" wrapText="1"/>
    </xf>
    <xf numFmtId="0" fontId="22" fillId="0" borderId="21" xfId="0" applyFont="1" applyFill="1" applyBorder="1" applyAlignment="1">
      <alignment horizontal="center" wrapText="1"/>
    </xf>
    <xf numFmtId="0" fontId="14" fillId="0" borderId="21" xfId="0" applyFont="1" applyFill="1" applyBorder="1" applyAlignment="1">
      <alignment horizontal="right" vertical="center"/>
    </xf>
    <xf numFmtId="4" fontId="5" fillId="12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4" fontId="8" fillId="0" borderId="14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6" fillId="2" borderId="16" xfId="0" applyFont="1" applyFill="1" applyBorder="1" applyAlignment="1">
      <alignment horizontal="left"/>
    </xf>
    <xf numFmtId="0" fontId="6" fillId="2" borderId="17" xfId="0" applyFont="1" applyFill="1" applyBorder="1" applyAlignment="1">
      <alignment horizontal="left"/>
    </xf>
    <xf numFmtId="0" fontId="6" fillId="2" borderId="18" xfId="0" applyFont="1" applyFill="1" applyBorder="1" applyAlignment="1">
      <alignment horizontal="left"/>
    </xf>
    <xf numFmtId="0" fontId="5" fillId="12" borderId="13" xfId="0" applyFont="1" applyFill="1" applyBorder="1" applyAlignment="1">
      <alignment horizontal="left" vertical="top" wrapText="1"/>
    </xf>
    <xf numFmtId="0" fontId="5" fillId="12" borderId="14" xfId="0" applyFont="1" applyFill="1" applyBorder="1" applyAlignment="1">
      <alignment horizontal="left" vertical="top" wrapText="1"/>
    </xf>
    <xf numFmtId="0" fontId="5" fillId="12" borderId="15" xfId="0" applyFont="1" applyFill="1" applyBorder="1" applyAlignment="1">
      <alignment horizontal="left" vertical="top" wrapText="1"/>
    </xf>
    <xf numFmtId="0" fontId="5" fillId="12" borderId="11" xfId="0" applyFont="1" applyFill="1" applyBorder="1" applyAlignment="1">
      <alignment horizontal="left" vertical="top" wrapText="1"/>
    </xf>
    <xf numFmtId="0" fontId="5" fillId="12" borderId="20" xfId="0" applyFont="1" applyFill="1" applyBorder="1" applyAlignment="1">
      <alignment horizontal="left" vertical="top" wrapText="1"/>
    </xf>
    <xf numFmtId="0" fontId="5" fillId="12" borderId="12" xfId="0" applyFont="1" applyFill="1" applyBorder="1" applyAlignment="1">
      <alignment horizontal="left" vertical="top" wrapText="1"/>
    </xf>
    <xf numFmtId="0" fontId="4" fillId="7" borderId="8" xfId="5" applyFont="1" applyBorder="1" applyAlignment="1">
      <alignment horizontal="left" vertical="top" wrapText="1"/>
    </xf>
    <xf numFmtId="4" fontId="5" fillId="7" borderId="5" xfId="5" applyNumberFormat="1" applyFont="1" applyBorder="1" applyAlignment="1">
      <alignment horizontal="right" vertical="center"/>
    </xf>
    <xf numFmtId="0" fontId="5" fillId="6" borderId="8" xfId="4" applyFont="1" applyBorder="1" applyAlignment="1">
      <alignment horizontal="left" vertical="top" wrapText="1"/>
    </xf>
    <xf numFmtId="4" fontId="5" fillId="6" borderId="5" xfId="4" applyNumberFormat="1" applyFont="1" applyBorder="1" applyAlignment="1">
      <alignment horizontal="right" vertical="center"/>
    </xf>
    <xf numFmtId="4" fontId="5" fillId="13" borderId="5" xfId="0" applyNumberFormat="1" applyFont="1" applyFill="1" applyBorder="1" applyAlignment="1">
      <alignment horizontal="right" vertical="center"/>
    </xf>
    <xf numFmtId="0" fontId="5" fillId="13" borderId="11" xfId="0" applyFont="1" applyFill="1" applyBorder="1" applyAlignment="1">
      <alignment horizontal="left" vertical="top" wrapText="1"/>
    </xf>
    <xf numFmtId="0" fontId="5" fillId="13" borderId="20" xfId="0" applyFont="1" applyFill="1" applyBorder="1" applyAlignment="1">
      <alignment horizontal="left" vertical="top" wrapText="1"/>
    </xf>
    <xf numFmtId="0" fontId="5" fillId="13" borderId="12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14" borderId="13" xfId="0" applyFont="1" applyFill="1" applyBorder="1" applyAlignment="1">
      <alignment horizontal="left" vertical="top" wrapText="1"/>
    </xf>
    <xf numFmtId="0" fontId="5" fillId="14" borderId="14" xfId="0" applyFont="1" applyFill="1" applyBorder="1" applyAlignment="1">
      <alignment horizontal="left" vertical="top" wrapText="1"/>
    </xf>
    <xf numFmtId="0" fontId="5" fillId="14" borderId="15" xfId="0" applyFont="1" applyFill="1" applyBorder="1" applyAlignment="1">
      <alignment horizontal="left" vertical="top" wrapText="1"/>
    </xf>
    <xf numFmtId="4" fontId="5" fillId="10" borderId="5" xfId="0" applyNumberFormat="1" applyFont="1" applyFill="1" applyBorder="1" applyAlignment="1">
      <alignment horizontal="right" vertical="center"/>
    </xf>
    <xf numFmtId="4" fontId="5" fillId="14" borderId="5" xfId="0" applyNumberFormat="1" applyFont="1" applyFill="1" applyBorder="1" applyAlignment="1">
      <alignment horizontal="right" vertical="center"/>
    </xf>
    <xf numFmtId="0" fontId="5" fillId="10" borderId="11" xfId="0" applyFont="1" applyFill="1" applyBorder="1" applyAlignment="1">
      <alignment horizontal="left" vertical="top" wrapText="1"/>
    </xf>
    <xf numFmtId="0" fontId="5" fillId="10" borderId="20" xfId="0" applyFont="1" applyFill="1" applyBorder="1" applyAlignment="1">
      <alignment horizontal="left" vertical="top" wrapText="1"/>
    </xf>
    <xf numFmtId="0" fontId="5" fillId="10" borderId="12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3" borderId="4" xfId="0" applyFont="1" applyFill="1" applyBorder="1" applyAlignment="1">
      <alignment horizontal="left" vertical="top" wrapText="1"/>
    </xf>
    <xf numFmtId="4" fontId="5" fillId="3" borderId="5" xfId="0" applyNumberFormat="1" applyFont="1" applyFill="1" applyBorder="1" applyAlignment="1">
      <alignment horizontal="right" vertical="center"/>
    </xf>
    <xf numFmtId="0" fontId="5" fillId="5" borderId="8" xfId="3" applyFont="1" applyBorder="1" applyAlignment="1">
      <alignment horizontal="left" vertical="top" wrapText="1"/>
    </xf>
    <xf numFmtId="4" fontId="5" fillId="5" borderId="5" xfId="3" applyNumberFormat="1" applyFont="1" applyBorder="1" applyAlignment="1">
      <alignment horizontal="right" vertical="center"/>
    </xf>
    <xf numFmtId="4" fontId="5" fillId="4" borderId="5" xfId="2" applyNumberFormat="1" applyFont="1" applyBorder="1" applyAlignment="1">
      <alignment horizontal="right" vertical="center"/>
    </xf>
    <xf numFmtId="0" fontId="5" fillId="9" borderId="8" xfId="7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0" fontId="5" fillId="8" borderId="8" xfId="6" applyFont="1" applyBorder="1" applyAlignment="1">
      <alignment horizontal="left" vertical="top" wrapText="1"/>
    </xf>
    <xf numFmtId="4" fontId="5" fillId="8" borderId="5" xfId="6" applyNumberFormat="1" applyFont="1" applyBorder="1" applyAlignment="1">
      <alignment horizontal="right" vertical="center"/>
    </xf>
    <xf numFmtId="0" fontId="5" fillId="4" borderId="8" xfId="2" applyFont="1" applyBorder="1" applyAlignment="1">
      <alignment horizontal="left" vertical="top" wrapText="1"/>
    </xf>
  </cellXfs>
  <cellStyles count="12">
    <cellStyle name="1" xfId="1"/>
    <cellStyle name="2" xfId="2"/>
    <cellStyle name="3" xfId="3"/>
    <cellStyle name="4" xfId="4"/>
    <cellStyle name="5" xfId="5"/>
    <cellStyle name="5 2" xfId="11"/>
    <cellStyle name="6" xfId="6"/>
    <cellStyle name="7" xfId="7"/>
    <cellStyle name="8" xfId="8"/>
    <cellStyle name="Обычный" xfId="0" builtinId="0"/>
    <cellStyle name="Обычный 2" xfId="9"/>
    <cellStyle name="Обычный 3" xfId="1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EBEE"/>
      <rgbColor rgb="FFE0F2F1"/>
      <rgbColor rgb="FF660066"/>
      <rgbColor rgb="FFE57373"/>
      <rgbColor rgb="FF0066CC"/>
      <rgbColor rgb="FFD1C4E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176"/>
      <rgbColor rgb="FFB2DFDB"/>
      <rgbColor rgb="FFEF9A9A"/>
      <rgbColor rgb="FFCC99FF"/>
      <rgbColor rgb="FFFFCDD2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176"/>
      <color rgb="FFE1D8F0"/>
      <color rgb="FFC4B3E3"/>
      <color rgb="FFD1C4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06"/>
  <sheetViews>
    <sheetView tabSelected="1" view="pageBreakPreview" zoomScaleNormal="98" zoomScaleSheetLayoutView="100" workbookViewId="0">
      <selection activeCell="F5" sqref="F5:G5"/>
    </sheetView>
  </sheetViews>
  <sheetFormatPr defaultColWidth="9.42578125" defaultRowHeight="12.75" x14ac:dyDescent="0.2"/>
  <cols>
    <col min="1" max="1" width="77.42578125" style="184" customWidth="1"/>
    <col min="2" max="2" width="14.5703125" style="185" customWidth="1"/>
    <col min="3" max="4" width="7.5703125" style="185" customWidth="1"/>
    <col min="5" max="5" width="15.7109375" style="185" customWidth="1"/>
    <col min="6" max="6" width="18.42578125" style="185" customWidth="1"/>
    <col min="7" max="7" width="17" style="185" customWidth="1"/>
    <col min="8" max="16384" width="9.42578125" style="78"/>
  </cols>
  <sheetData>
    <row r="1" spans="1:7" ht="12.6" customHeight="1" x14ac:dyDescent="0.2">
      <c r="A1" s="94"/>
      <c r="B1" s="95"/>
      <c r="C1" s="95"/>
      <c r="D1" s="95"/>
      <c r="E1" s="95"/>
      <c r="F1" s="96"/>
      <c r="G1" s="96" t="s">
        <v>306</v>
      </c>
    </row>
    <row r="2" spans="1:7" ht="12.6" customHeight="1" x14ac:dyDescent="0.2">
      <c r="A2" s="94"/>
      <c r="B2" s="95"/>
      <c r="C2" s="95"/>
      <c r="D2" s="95"/>
      <c r="E2" s="97"/>
      <c r="F2" s="187" t="s">
        <v>574</v>
      </c>
      <c r="G2" s="187"/>
    </row>
    <row r="3" spans="1:7" ht="12.6" customHeight="1" x14ac:dyDescent="0.2">
      <c r="A3" s="94"/>
      <c r="B3" s="95"/>
      <c r="C3" s="95"/>
      <c r="D3" s="95"/>
      <c r="E3" s="97"/>
      <c r="F3" s="189" t="s">
        <v>795</v>
      </c>
      <c r="G3" s="189"/>
    </row>
    <row r="4" spans="1:7" ht="12.6" customHeight="1" x14ac:dyDescent="0.2">
      <c r="A4" s="94"/>
      <c r="B4" s="95"/>
      <c r="C4" s="95"/>
      <c r="D4" s="95"/>
      <c r="E4" s="189" t="s">
        <v>766</v>
      </c>
      <c r="F4" s="189"/>
      <c r="G4" s="189"/>
    </row>
    <row r="5" spans="1:7" ht="12.6" customHeight="1" x14ac:dyDescent="0.2">
      <c r="A5" s="94"/>
      <c r="B5" s="95"/>
      <c r="C5" s="95"/>
      <c r="D5" s="95"/>
      <c r="E5" s="97"/>
      <c r="F5" s="187" t="s">
        <v>796</v>
      </c>
      <c r="G5" s="187"/>
    </row>
    <row r="6" spans="1:7" s="77" customFormat="1" ht="12" customHeight="1" x14ac:dyDescent="0.2">
      <c r="A6" s="98"/>
      <c r="B6" s="99"/>
      <c r="C6" s="99"/>
      <c r="D6" s="99"/>
      <c r="E6" s="100"/>
      <c r="F6" s="190"/>
      <c r="G6" s="190"/>
    </row>
    <row r="7" spans="1:7" ht="31.35" customHeight="1" x14ac:dyDescent="0.25">
      <c r="A7" s="191" t="s">
        <v>584</v>
      </c>
      <c r="B7" s="191"/>
      <c r="C7" s="191"/>
      <c r="D7" s="191"/>
      <c r="E7" s="191"/>
      <c r="F7" s="191"/>
      <c r="G7" s="191"/>
    </row>
    <row r="8" spans="1:7" ht="11.25" customHeight="1" thickBot="1" x14ac:dyDescent="0.25">
      <c r="A8" s="101"/>
      <c r="B8" s="192" t="s">
        <v>142</v>
      </c>
      <c r="C8" s="192"/>
      <c r="D8" s="192"/>
      <c r="E8" s="192"/>
      <c r="F8" s="192"/>
      <c r="G8" s="192"/>
    </row>
    <row r="9" spans="1:7" ht="26.85" customHeight="1" x14ac:dyDescent="0.2">
      <c r="A9" s="102" t="s">
        <v>3</v>
      </c>
      <c r="B9" s="103" t="s">
        <v>6</v>
      </c>
      <c r="C9" s="103" t="s">
        <v>7</v>
      </c>
      <c r="D9" s="103" t="s">
        <v>233</v>
      </c>
      <c r="E9" s="103">
        <v>2025</v>
      </c>
      <c r="F9" s="103">
        <v>2026</v>
      </c>
      <c r="G9" s="104">
        <v>2027</v>
      </c>
    </row>
    <row r="10" spans="1:7" ht="14.1" customHeight="1" x14ac:dyDescent="0.2">
      <c r="A10" s="105">
        <v>1</v>
      </c>
      <c r="B10" s="106">
        <v>2</v>
      </c>
      <c r="C10" s="106">
        <v>3</v>
      </c>
      <c r="D10" s="106">
        <v>4</v>
      </c>
      <c r="E10" s="106">
        <v>5</v>
      </c>
      <c r="F10" s="106">
        <v>6</v>
      </c>
      <c r="G10" s="107">
        <v>7</v>
      </c>
    </row>
    <row r="11" spans="1:7" x14ac:dyDescent="0.2">
      <c r="A11" s="84" t="s">
        <v>144</v>
      </c>
      <c r="B11" s="85" t="s">
        <v>99</v>
      </c>
      <c r="C11" s="72"/>
      <c r="D11" s="72"/>
      <c r="E11" s="108">
        <f t="shared" ref="E11:G15" si="0">E12</f>
        <v>4847.2</v>
      </c>
      <c r="F11" s="108">
        <f t="shared" si="0"/>
        <v>4080</v>
      </c>
      <c r="G11" s="109">
        <f t="shared" si="0"/>
        <v>4080</v>
      </c>
    </row>
    <row r="12" spans="1:7" s="79" customFormat="1" x14ac:dyDescent="0.2">
      <c r="A12" s="110" t="s">
        <v>249</v>
      </c>
      <c r="B12" s="85" t="s">
        <v>250</v>
      </c>
      <c r="C12" s="72"/>
      <c r="D12" s="72"/>
      <c r="E12" s="108">
        <f t="shared" si="0"/>
        <v>4847.2</v>
      </c>
      <c r="F12" s="108">
        <f t="shared" si="0"/>
        <v>4080</v>
      </c>
      <c r="G12" s="109">
        <f t="shared" si="0"/>
        <v>4080</v>
      </c>
    </row>
    <row r="13" spans="1:7" ht="15.75" customHeight="1" x14ac:dyDescent="0.2">
      <c r="A13" s="111" t="s">
        <v>251</v>
      </c>
      <c r="B13" s="112" t="s">
        <v>354</v>
      </c>
      <c r="C13" s="72"/>
      <c r="D13" s="72"/>
      <c r="E13" s="108">
        <f t="shared" si="0"/>
        <v>4847.2</v>
      </c>
      <c r="F13" s="108">
        <f t="shared" si="0"/>
        <v>4080</v>
      </c>
      <c r="G13" s="109">
        <f t="shared" si="0"/>
        <v>4080</v>
      </c>
    </row>
    <row r="14" spans="1:7" ht="38.25" x14ac:dyDescent="0.2">
      <c r="A14" s="113" t="s">
        <v>671</v>
      </c>
      <c r="B14" s="114" t="s">
        <v>355</v>
      </c>
      <c r="C14" s="80"/>
      <c r="D14" s="80"/>
      <c r="E14" s="115">
        <f t="shared" si="0"/>
        <v>4847.2</v>
      </c>
      <c r="F14" s="115">
        <f t="shared" si="0"/>
        <v>4080</v>
      </c>
      <c r="G14" s="116">
        <f t="shared" si="0"/>
        <v>4080</v>
      </c>
    </row>
    <row r="15" spans="1:7" x14ac:dyDescent="0.2">
      <c r="A15" s="117" t="s">
        <v>63</v>
      </c>
      <c r="B15" s="114" t="s">
        <v>355</v>
      </c>
      <c r="C15" s="118" t="s">
        <v>64</v>
      </c>
      <c r="D15" s="80"/>
      <c r="E15" s="115">
        <f t="shared" si="0"/>
        <v>4847.2</v>
      </c>
      <c r="F15" s="115">
        <f t="shared" si="0"/>
        <v>4080</v>
      </c>
      <c r="G15" s="116">
        <f t="shared" si="0"/>
        <v>4080</v>
      </c>
    </row>
    <row r="16" spans="1:7" x14ac:dyDescent="0.2">
      <c r="A16" s="117" t="s">
        <v>65</v>
      </c>
      <c r="B16" s="114" t="s">
        <v>355</v>
      </c>
      <c r="C16" s="118" t="s">
        <v>66</v>
      </c>
      <c r="D16" s="118">
        <v>900100</v>
      </c>
      <c r="E16" s="115">
        <v>4847.2</v>
      </c>
      <c r="F16" s="115">
        <v>4080</v>
      </c>
      <c r="G16" s="116">
        <v>4080</v>
      </c>
    </row>
    <row r="17" spans="1:7" ht="16.5" customHeight="1" x14ac:dyDescent="0.2">
      <c r="A17" s="86" t="s">
        <v>327</v>
      </c>
      <c r="B17" s="85" t="s">
        <v>125</v>
      </c>
      <c r="C17" s="73"/>
      <c r="D17" s="73"/>
      <c r="E17" s="108">
        <f>E18+E23+E33+E62+E74+E51</f>
        <v>368947.20000000001</v>
      </c>
      <c r="F17" s="108">
        <f>F18+F23+F33+F62+F74+F51</f>
        <v>273885.7</v>
      </c>
      <c r="G17" s="109">
        <f>G18+G23+G33+G62+G74+G51</f>
        <v>313881.40000000002</v>
      </c>
    </row>
    <row r="18" spans="1:7" ht="19.5" customHeight="1" x14ac:dyDescent="0.2">
      <c r="A18" s="87" t="s">
        <v>328</v>
      </c>
      <c r="B18" s="88" t="s">
        <v>126</v>
      </c>
      <c r="C18" s="74"/>
      <c r="D18" s="74"/>
      <c r="E18" s="108">
        <f t="shared" ref="E18:G21" si="1">E19</f>
        <v>16548.8</v>
      </c>
      <c r="F18" s="108">
        <f t="shared" si="1"/>
        <v>14688.5</v>
      </c>
      <c r="G18" s="109">
        <f t="shared" si="1"/>
        <v>14688.5</v>
      </c>
    </row>
    <row r="19" spans="1:7" ht="25.5" customHeight="1" x14ac:dyDescent="0.2">
      <c r="A19" s="89" t="s">
        <v>145</v>
      </c>
      <c r="B19" s="90" t="s">
        <v>139</v>
      </c>
      <c r="C19" s="76"/>
      <c r="D19" s="76"/>
      <c r="E19" s="108">
        <f>E20</f>
        <v>16548.8</v>
      </c>
      <c r="F19" s="108">
        <f t="shared" si="1"/>
        <v>14688.5</v>
      </c>
      <c r="G19" s="109">
        <f>G20</f>
        <v>14688.5</v>
      </c>
    </row>
    <row r="20" spans="1:7" ht="25.5" x14ac:dyDescent="0.2">
      <c r="A20" s="117" t="s">
        <v>146</v>
      </c>
      <c r="B20" s="70" t="s">
        <v>147</v>
      </c>
      <c r="C20" s="118"/>
      <c r="D20" s="118"/>
      <c r="E20" s="115">
        <f t="shared" si="1"/>
        <v>16548.8</v>
      </c>
      <c r="F20" s="115">
        <f t="shared" si="1"/>
        <v>14688.5</v>
      </c>
      <c r="G20" s="116">
        <f>G21</f>
        <v>14688.5</v>
      </c>
    </row>
    <row r="21" spans="1:7" ht="25.5" x14ac:dyDescent="0.2">
      <c r="A21" s="117" t="s">
        <v>67</v>
      </c>
      <c r="B21" s="70" t="s">
        <v>147</v>
      </c>
      <c r="C21" s="118" t="s">
        <v>68</v>
      </c>
      <c r="D21" s="118"/>
      <c r="E21" s="115">
        <f t="shared" si="1"/>
        <v>16548.8</v>
      </c>
      <c r="F21" s="115">
        <f t="shared" si="1"/>
        <v>14688.5</v>
      </c>
      <c r="G21" s="116">
        <f>G22</f>
        <v>14688.5</v>
      </c>
    </row>
    <row r="22" spans="1:7" ht="13.35" customHeight="1" x14ac:dyDescent="0.2">
      <c r="A22" s="117" t="s">
        <v>69</v>
      </c>
      <c r="B22" s="70" t="s">
        <v>147</v>
      </c>
      <c r="C22" s="118" t="s">
        <v>70</v>
      </c>
      <c r="D22" s="118">
        <v>900100</v>
      </c>
      <c r="E22" s="115">
        <v>16548.8</v>
      </c>
      <c r="F22" s="115">
        <v>14688.5</v>
      </c>
      <c r="G22" s="116">
        <v>14688.5</v>
      </c>
    </row>
    <row r="23" spans="1:7" s="79" customFormat="1" ht="19.5" customHeight="1" x14ac:dyDescent="0.2">
      <c r="A23" s="110" t="s">
        <v>330</v>
      </c>
      <c r="B23" s="90" t="s">
        <v>127</v>
      </c>
      <c r="C23" s="106"/>
      <c r="D23" s="106"/>
      <c r="E23" s="108">
        <f>E24</f>
        <v>47857.8</v>
      </c>
      <c r="F23" s="108">
        <f>F24</f>
        <v>44284.2</v>
      </c>
      <c r="G23" s="109">
        <f>G24</f>
        <v>44279.9</v>
      </c>
    </row>
    <row r="24" spans="1:7" ht="25.5" x14ac:dyDescent="0.2">
      <c r="A24" s="89" t="s">
        <v>329</v>
      </c>
      <c r="B24" s="90" t="s">
        <v>128</v>
      </c>
      <c r="C24" s="76"/>
      <c r="D24" s="76"/>
      <c r="E24" s="108">
        <f>E25+E28</f>
        <v>47857.8</v>
      </c>
      <c r="F24" s="108">
        <f>F25+F28</f>
        <v>44284.2</v>
      </c>
      <c r="G24" s="109">
        <f>G25+G28</f>
        <v>44279.9</v>
      </c>
    </row>
    <row r="25" spans="1:7" ht="25.5" x14ac:dyDescent="0.2">
      <c r="A25" s="119" t="s">
        <v>148</v>
      </c>
      <c r="B25" s="114" t="s">
        <v>149</v>
      </c>
      <c r="C25" s="118"/>
      <c r="D25" s="118"/>
      <c r="E25" s="120">
        <f t="shared" ref="E25:G26" si="2">E26</f>
        <v>47487.5</v>
      </c>
      <c r="F25" s="115">
        <f t="shared" si="2"/>
        <v>43906</v>
      </c>
      <c r="G25" s="116">
        <f t="shared" si="2"/>
        <v>43906</v>
      </c>
    </row>
    <row r="26" spans="1:7" ht="25.5" x14ac:dyDescent="0.2">
      <c r="A26" s="117" t="s">
        <v>67</v>
      </c>
      <c r="B26" s="114" t="s">
        <v>149</v>
      </c>
      <c r="C26" s="118" t="s">
        <v>68</v>
      </c>
      <c r="D26" s="118"/>
      <c r="E26" s="115">
        <f t="shared" si="2"/>
        <v>47487.5</v>
      </c>
      <c r="F26" s="115">
        <f t="shared" si="2"/>
        <v>43906</v>
      </c>
      <c r="G26" s="116">
        <f t="shared" si="2"/>
        <v>43906</v>
      </c>
    </row>
    <row r="27" spans="1:7" ht="13.35" customHeight="1" x14ac:dyDescent="0.2">
      <c r="A27" s="117" t="s">
        <v>69</v>
      </c>
      <c r="B27" s="114" t="s">
        <v>149</v>
      </c>
      <c r="C27" s="118" t="s">
        <v>70</v>
      </c>
      <c r="D27" s="118">
        <v>900100</v>
      </c>
      <c r="E27" s="115">
        <v>47487.5</v>
      </c>
      <c r="F27" s="115">
        <v>43906</v>
      </c>
      <c r="G27" s="116">
        <v>43906</v>
      </c>
    </row>
    <row r="28" spans="1:7" ht="25.5" x14ac:dyDescent="0.2">
      <c r="A28" s="117" t="s">
        <v>338</v>
      </c>
      <c r="B28" s="114" t="s">
        <v>337</v>
      </c>
      <c r="C28" s="118"/>
      <c r="D28" s="118"/>
      <c r="E28" s="115">
        <f>E29</f>
        <v>370.29999999999995</v>
      </c>
      <c r="F28" s="115">
        <f>F29</f>
        <v>378.20000000000005</v>
      </c>
      <c r="G28" s="116">
        <f>G29</f>
        <v>373.9</v>
      </c>
    </row>
    <row r="29" spans="1:7" ht="25.5" x14ac:dyDescent="0.2">
      <c r="A29" s="117" t="s">
        <v>67</v>
      </c>
      <c r="B29" s="114" t="s">
        <v>337</v>
      </c>
      <c r="C29" s="118">
        <v>600</v>
      </c>
      <c r="D29" s="118"/>
      <c r="E29" s="115">
        <f>E30+E31+E32</f>
        <v>370.29999999999995</v>
      </c>
      <c r="F29" s="115">
        <f>F30+F31+F32</f>
        <v>378.20000000000005</v>
      </c>
      <c r="G29" s="116">
        <f>G30+G31+G32</f>
        <v>373.9</v>
      </c>
    </row>
    <row r="30" spans="1:7" ht="13.35" customHeight="1" x14ac:dyDescent="0.2">
      <c r="A30" s="117" t="s">
        <v>69</v>
      </c>
      <c r="B30" s="114" t="s">
        <v>337</v>
      </c>
      <c r="C30" s="118">
        <v>610</v>
      </c>
      <c r="D30" s="118">
        <v>900202</v>
      </c>
      <c r="E30" s="115">
        <v>159.1</v>
      </c>
      <c r="F30" s="115">
        <v>153.5</v>
      </c>
      <c r="G30" s="116">
        <v>146</v>
      </c>
    </row>
    <row r="31" spans="1:7" ht="13.35" customHeight="1" x14ac:dyDescent="0.2">
      <c r="A31" s="117" t="s">
        <v>69</v>
      </c>
      <c r="B31" s="114" t="s">
        <v>337</v>
      </c>
      <c r="C31" s="118">
        <v>610</v>
      </c>
      <c r="D31" s="118">
        <v>900302</v>
      </c>
      <c r="E31" s="115">
        <v>130.1</v>
      </c>
      <c r="F31" s="115">
        <v>141.80000000000001</v>
      </c>
      <c r="G31" s="116">
        <v>146</v>
      </c>
    </row>
    <row r="32" spans="1:7" ht="13.35" customHeight="1" x14ac:dyDescent="0.2">
      <c r="A32" s="117" t="s">
        <v>69</v>
      </c>
      <c r="B32" s="114" t="s">
        <v>337</v>
      </c>
      <c r="C32" s="118">
        <v>610</v>
      </c>
      <c r="D32" s="118">
        <v>900100</v>
      </c>
      <c r="E32" s="115">
        <v>81.099999999999994</v>
      </c>
      <c r="F32" s="115">
        <v>82.9</v>
      </c>
      <c r="G32" s="116">
        <v>81.900000000000006</v>
      </c>
    </row>
    <row r="33" spans="1:7" ht="25.5" x14ac:dyDescent="0.2">
      <c r="A33" s="111" t="s">
        <v>331</v>
      </c>
      <c r="B33" s="112" t="s">
        <v>129</v>
      </c>
      <c r="C33" s="73"/>
      <c r="D33" s="73"/>
      <c r="E33" s="108">
        <f>E34+E38+E47</f>
        <v>180811.2</v>
      </c>
      <c r="F33" s="108">
        <f>F34+F38+F47</f>
        <v>142484</v>
      </c>
      <c r="G33" s="109">
        <f>G34+G38+G47</f>
        <v>142484</v>
      </c>
    </row>
    <row r="34" spans="1:7" ht="25.5" x14ac:dyDescent="0.2">
      <c r="A34" s="111" t="s">
        <v>333</v>
      </c>
      <c r="B34" s="112" t="s">
        <v>332</v>
      </c>
      <c r="C34" s="73"/>
      <c r="D34" s="73"/>
      <c r="E34" s="108">
        <f>E35</f>
        <v>36</v>
      </c>
      <c r="F34" s="108">
        <f t="shared" ref="F34:G36" si="3">F35</f>
        <v>36</v>
      </c>
      <c r="G34" s="109">
        <f t="shared" si="3"/>
        <v>36</v>
      </c>
    </row>
    <row r="35" spans="1:7" x14ac:dyDescent="0.2">
      <c r="A35" s="121" t="s">
        <v>151</v>
      </c>
      <c r="B35" s="114" t="s">
        <v>334</v>
      </c>
      <c r="C35" s="83"/>
      <c r="D35" s="83"/>
      <c r="E35" s="115">
        <f>E36</f>
        <v>36</v>
      </c>
      <c r="F35" s="115">
        <f t="shared" si="3"/>
        <v>36</v>
      </c>
      <c r="G35" s="116">
        <f t="shared" si="3"/>
        <v>36</v>
      </c>
    </row>
    <row r="36" spans="1:7" x14ac:dyDescent="0.2">
      <c r="A36" s="121" t="s">
        <v>63</v>
      </c>
      <c r="B36" s="114" t="s">
        <v>334</v>
      </c>
      <c r="C36" s="83">
        <v>300</v>
      </c>
      <c r="D36" s="83"/>
      <c r="E36" s="115">
        <f>E37</f>
        <v>36</v>
      </c>
      <c r="F36" s="115">
        <f t="shared" si="3"/>
        <v>36</v>
      </c>
      <c r="G36" s="116">
        <f t="shared" si="3"/>
        <v>36</v>
      </c>
    </row>
    <row r="37" spans="1:7" x14ac:dyDescent="0.2">
      <c r="A37" s="121" t="s">
        <v>497</v>
      </c>
      <c r="B37" s="114" t="s">
        <v>334</v>
      </c>
      <c r="C37" s="83">
        <v>340</v>
      </c>
      <c r="D37" s="83">
        <v>900100</v>
      </c>
      <c r="E37" s="115">
        <v>36</v>
      </c>
      <c r="F37" s="115">
        <v>36</v>
      </c>
      <c r="G37" s="116">
        <v>36</v>
      </c>
    </row>
    <row r="38" spans="1:7" s="79" customFormat="1" x14ac:dyDescent="0.2">
      <c r="A38" s="110" t="s">
        <v>336</v>
      </c>
      <c r="B38" s="112" t="s">
        <v>335</v>
      </c>
      <c r="C38" s="106"/>
      <c r="D38" s="106"/>
      <c r="E38" s="108">
        <f>E39+E43</f>
        <v>169161.90000000002</v>
      </c>
      <c r="F38" s="108">
        <f>F39+F43</f>
        <v>131326</v>
      </c>
      <c r="G38" s="109">
        <f>G39+G43</f>
        <v>131326</v>
      </c>
    </row>
    <row r="39" spans="1:7" x14ac:dyDescent="0.2">
      <c r="A39" s="117" t="s">
        <v>150</v>
      </c>
      <c r="B39" s="114" t="s">
        <v>568</v>
      </c>
      <c r="C39" s="118"/>
      <c r="D39" s="118"/>
      <c r="E39" s="115">
        <f>E40</f>
        <v>30028.699999999997</v>
      </c>
      <c r="F39" s="115">
        <f>F40</f>
        <v>4946</v>
      </c>
      <c r="G39" s="116">
        <f>G40</f>
        <v>4946</v>
      </c>
    </row>
    <row r="40" spans="1:7" ht="25.5" x14ac:dyDescent="0.2">
      <c r="A40" s="117" t="s">
        <v>67</v>
      </c>
      <c r="B40" s="114" t="s">
        <v>568</v>
      </c>
      <c r="C40" s="118">
        <v>600</v>
      </c>
      <c r="D40" s="118"/>
      <c r="E40" s="115">
        <f>SUM(E41:E42)</f>
        <v>30028.699999999997</v>
      </c>
      <c r="F40" s="115">
        <f>SUM(F41:F42)</f>
        <v>4946</v>
      </c>
      <c r="G40" s="116">
        <f>SUM(G41:G42)</f>
        <v>4946</v>
      </c>
    </row>
    <row r="41" spans="1:7" ht="13.35" customHeight="1" x14ac:dyDescent="0.2">
      <c r="A41" s="117" t="s">
        <v>69</v>
      </c>
      <c r="B41" s="114" t="s">
        <v>568</v>
      </c>
      <c r="C41" s="118">
        <v>610</v>
      </c>
      <c r="D41" s="118">
        <v>900100</v>
      </c>
      <c r="E41" s="115">
        <v>13696.8</v>
      </c>
      <c r="F41" s="115">
        <v>2450</v>
      </c>
      <c r="G41" s="116">
        <v>2450</v>
      </c>
    </row>
    <row r="42" spans="1:7" x14ac:dyDescent="0.2">
      <c r="A42" s="117" t="s">
        <v>498</v>
      </c>
      <c r="B42" s="114" t="s">
        <v>568</v>
      </c>
      <c r="C42" s="118">
        <v>620</v>
      </c>
      <c r="D42" s="118">
        <v>900100</v>
      </c>
      <c r="E42" s="115">
        <v>16331.9</v>
      </c>
      <c r="F42" s="115">
        <v>2496</v>
      </c>
      <c r="G42" s="116">
        <v>2496</v>
      </c>
    </row>
    <row r="43" spans="1:7" ht="25.5" x14ac:dyDescent="0.2">
      <c r="A43" s="117" t="s">
        <v>339</v>
      </c>
      <c r="B43" s="114" t="s">
        <v>340</v>
      </c>
      <c r="C43" s="118"/>
      <c r="D43" s="118"/>
      <c r="E43" s="115">
        <f>E44</f>
        <v>139133.20000000001</v>
      </c>
      <c r="F43" s="115">
        <f>F44</f>
        <v>126380</v>
      </c>
      <c r="G43" s="116">
        <f>G44</f>
        <v>126380</v>
      </c>
    </row>
    <row r="44" spans="1:7" ht="25.5" x14ac:dyDescent="0.2">
      <c r="A44" s="117" t="s">
        <v>67</v>
      </c>
      <c r="B44" s="114" t="s">
        <v>340</v>
      </c>
      <c r="C44" s="118">
        <v>600</v>
      </c>
      <c r="D44" s="118"/>
      <c r="E44" s="115">
        <f>E45+E46</f>
        <v>139133.20000000001</v>
      </c>
      <c r="F44" s="115">
        <f>F45+F46</f>
        <v>126380</v>
      </c>
      <c r="G44" s="116">
        <f>G45+G46</f>
        <v>126380</v>
      </c>
    </row>
    <row r="45" spans="1:7" ht="13.35" customHeight="1" x14ac:dyDescent="0.2">
      <c r="A45" s="117" t="s">
        <v>69</v>
      </c>
      <c r="B45" s="114" t="s">
        <v>340</v>
      </c>
      <c r="C45" s="118">
        <v>610</v>
      </c>
      <c r="D45" s="118">
        <v>900100</v>
      </c>
      <c r="E45" s="115">
        <v>54049.8</v>
      </c>
      <c r="F45" s="115">
        <v>50101</v>
      </c>
      <c r="G45" s="116">
        <v>50101</v>
      </c>
    </row>
    <row r="46" spans="1:7" x14ac:dyDescent="0.2">
      <c r="A46" s="117" t="s">
        <v>498</v>
      </c>
      <c r="B46" s="114" t="s">
        <v>340</v>
      </c>
      <c r="C46" s="118">
        <v>620</v>
      </c>
      <c r="D46" s="118">
        <v>900100</v>
      </c>
      <c r="E46" s="115">
        <v>85083.4</v>
      </c>
      <c r="F46" s="115">
        <v>76279</v>
      </c>
      <c r="G46" s="116">
        <v>76279</v>
      </c>
    </row>
    <row r="47" spans="1:7" s="79" customFormat="1" ht="25.5" x14ac:dyDescent="0.2">
      <c r="A47" s="110" t="s">
        <v>737</v>
      </c>
      <c r="B47" s="112" t="s">
        <v>307</v>
      </c>
      <c r="C47" s="106"/>
      <c r="D47" s="106"/>
      <c r="E47" s="108">
        <f>E48</f>
        <v>11613.3</v>
      </c>
      <c r="F47" s="108">
        <f t="shared" ref="F47:G49" si="4">F48</f>
        <v>11122</v>
      </c>
      <c r="G47" s="109">
        <f t="shared" si="4"/>
        <v>11122</v>
      </c>
    </row>
    <row r="48" spans="1:7" ht="25.5" x14ac:dyDescent="0.2">
      <c r="A48" s="117" t="s">
        <v>342</v>
      </c>
      <c r="B48" s="114" t="s">
        <v>341</v>
      </c>
      <c r="C48" s="118"/>
      <c r="D48" s="118"/>
      <c r="E48" s="115">
        <f>E49</f>
        <v>11613.3</v>
      </c>
      <c r="F48" s="115">
        <f t="shared" si="4"/>
        <v>11122</v>
      </c>
      <c r="G48" s="116">
        <f t="shared" si="4"/>
        <v>11122</v>
      </c>
    </row>
    <row r="49" spans="1:7" ht="25.5" x14ac:dyDescent="0.2">
      <c r="A49" s="117" t="s">
        <v>67</v>
      </c>
      <c r="B49" s="114" t="s">
        <v>341</v>
      </c>
      <c r="C49" s="118">
        <v>600</v>
      </c>
      <c r="D49" s="118"/>
      <c r="E49" s="115">
        <f>E50</f>
        <v>11613.3</v>
      </c>
      <c r="F49" s="115">
        <f t="shared" si="4"/>
        <v>11122</v>
      </c>
      <c r="G49" s="116">
        <f t="shared" si="4"/>
        <v>11122</v>
      </c>
    </row>
    <row r="50" spans="1:7" x14ac:dyDescent="0.2">
      <c r="A50" s="117" t="s">
        <v>498</v>
      </c>
      <c r="B50" s="114" t="s">
        <v>341</v>
      </c>
      <c r="C50" s="118">
        <v>620</v>
      </c>
      <c r="D50" s="118">
        <v>900100</v>
      </c>
      <c r="E50" s="115">
        <v>11613.3</v>
      </c>
      <c r="F50" s="115">
        <v>11122</v>
      </c>
      <c r="G50" s="116">
        <v>11122</v>
      </c>
    </row>
    <row r="51" spans="1:7" s="79" customFormat="1" ht="25.5" x14ac:dyDescent="0.2">
      <c r="A51" s="110" t="s">
        <v>586</v>
      </c>
      <c r="B51" s="112" t="s">
        <v>587</v>
      </c>
      <c r="C51" s="106"/>
      <c r="D51" s="106"/>
      <c r="E51" s="108">
        <f>E52</f>
        <v>47000</v>
      </c>
      <c r="F51" s="108">
        <f>F52</f>
        <v>0</v>
      </c>
      <c r="G51" s="109">
        <f>G52</f>
        <v>40000</v>
      </c>
    </row>
    <row r="52" spans="1:7" ht="38.25" x14ac:dyDescent="0.2">
      <c r="A52" s="117" t="s">
        <v>588</v>
      </c>
      <c r="B52" s="114" t="s">
        <v>589</v>
      </c>
      <c r="C52" s="118"/>
      <c r="D52" s="118"/>
      <c r="E52" s="115">
        <f>E53+E56</f>
        <v>47000</v>
      </c>
      <c r="F52" s="115">
        <f>F53+F56</f>
        <v>0</v>
      </c>
      <c r="G52" s="116">
        <f>G53+G56</f>
        <v>40000</v>
      </c>
    </row>
    <row r="53" spans="1:7" ht="27.75" customHeight="1" x14ac:dyDescent="0.2">
      <c r="A53" s="117" t="s">
        <v>749</v>
      </c>
      <c r="B53" s="114" t="s">
        <v>748</v>
      </c>
      <c r="C53" s="118"/>
      <c r="D53" s="118"/>
      <c r="E53" s="115">
        <f t="shared" ref="E53:G54" si="5">E54</f>
        <v>7000</v>
      </c>
      <c r="F53" s="115">
        <f t="shared" si="5"/>
        <v>0</v>
      </c>
      <c r="G53" s="116">
        <f t="shared" si="5"/>
        <v>0</v>
      </c>
    </row>
    <row r="54" spans="1:7" ht="27.75" customHeight="1" x14ac:dyDescent="0.2">
      <c r="A54" s="117" t="s">
        <v>67</v>
      </c>
      <c r="B54" s="114" t="s">
        <v>748</v>
      </c>
      <c r="C54" s="118">
        <v>600</v>
      </c>
      <c r="D54" s="118"/>
      <c r="E54" s="115">
        <f t="shared" si="5"/>
        <v>7000</v>
      </c>
      <c r="F54" s="115">
        <f t="shared" si="5"/>
        <v>0</v>
      </c>
      <c r="G54" s="116">
        <f t="shared" si="5"/>
        <v>0</v>
      </c>
    </row>
    <row r="55" spans="1:7" x14ac:dyDescent="0.2">
      <c r="A55" s="117" t="s">
        <v>498</v>
      </c>
      <c r="B55" s="114" t="s">
        <v>748</v>
      </c>
      <c r="C55" s="118">
        <v>620</v>
      </c>
      <c r="D55" s="118">
        <v>900100</v>
      </c>
      <c r="E55" s="115">
        <v>7000</v>
      </c>
      <c r="F55" s="115">
        <v>0</v>
      </c>
      <c r="G55" s="116">
        <v>0</v>
      </c>
    </row>
    <row r="56" spans="1:7" ht="25.5" x14ac:dyDescent="0.2">
      <c r="A56" s="117" t="s">
        <v>590</v>
      </c>
      <c r="B56" s="114" t="s">
        <v>591</v>
      </c>
      <c r="C56" s="118"/>
      <c r="D56" s="118"/>
      <c r="E56" s="115">
        <f>E57</f>
        <v>40000</v>
      </c>
      <c r="F56" s="115">
        <f>F57</f>
        <v>0</v>
      </c>
      <c r="G56" s="116">
        <f>G57</f>
        <v>40000</v>
      </c>
    </row>
    <row r="57" spans="1:7" ht="25.5" x14ac:dyDescent="0.2">
      <c r="A57" s="117" t="s">
        <v>67</v>
      </c>
      <c r="B57" s="114" t="s">
        <v>591</v>
      </c>
      <c r="C57" s="118">
        <v>600</v>
      </c>
      <c r="D57" s="118"/>
      <c r="E57" s="115">
        <f>SUM(E58:E61)</f>
        <v>40000</v>
      </c>
      <c r="F57" s="115">
        <f>SUM(F58:F61)</f>
        <v>0</v>
      </c>
      <c r="G57" s="116">
        <f>SUM(G58:G61)</f>
        <v>40000</v>
      </c>
    </row>
    <row r="58" spans="1:7" x14ac:dyDescent="0.2">
      <c r="A58" s="117" t="s">
        <v>69</v>
      </c>
      <c r="B58" s="114" t="s">
        <v>591</v>
      </c>
      <c r="C58" s="118">
        <v>610</v>
      </c>
      <c r="D58" s="118">
        <v>900302</v>
      </c>
      <c r="E58" s="115">
        <v>0</v>
      </c>
      <c r="F58" s="115">
        <v>0</v>
      </c>
      <c r="G58" s="116">
        <v>20000</v>
      </c>
    </row>
    <row r="59" spans="1:7" x14ac:dyDescent="0.2">
      <c r="A59" s="117" t="s">
        <v>69</v>
      </c>
      <c r="B59" s="114" t="s">
        <v>591</v>
      </c>
      <c r="C59" s="118">
        <v>610</v>
      </c>
      <c r="D59" s="118">
        <v>900100</v>
      </c>
      <c r="E59" s="115">
        <v>0</v>
      </c>
      <c r="F59" s="115">
        <v>0</v>
      </c>
      <c r="G59" s="116">
        <v>20000</v>
      </c>
    </row>
    <row r="60" spans="1:7" x14ac:dyDescent="0.2">
      <c r="A60" s="117" t="s">
        <v>498</v>
      </c>
      <c r="B60" s="114" t="s">
        <v>591</v>
      </c>
      <c r="C60" s="118">
        <v>620</v>
      </c>
      <c r="D60" s="118">
        <v>900302</v>
      </c>
      <c r="E60" s="115">
        <v>20000</v>
      </c>
      <c r="F60" s="115">
        <v>0</v>
      </c>
      <c r="G60" s="116">
        <v>0</v>
      </c>
    </row>
    <row r="61" spans="1:7" x14ac:dyDescent="0.2">
      <c r="A61" s="117" t="s">
        <v>498</v>
      </c>
      <c r="B61" s="114" t="s">
        <v>591</v>
      </c>
      <c r="C61" s="118">
        <v>620</v>
      </c>
      <c r="D61" s="118">
        <v>900100</v>
      </c>
      <c r="E61" s="115">
        <v>20000</v>
      </c>
      <c r="F61" s="115">
        <v>0</v>
      </c>
      <c r="G61" s="116">
        <v>0</v>
      </c>
    </row>
    <row r="62" spans="1:7" x14ac:dyDescent="0.2">
      <c r="A62" s="110" t="s">
        <v>343</v>
      </c>
      <c r="B62" s="112" t="s">
        <v>291</v>
      </c>
      <c r="C62" s="118"/>
      <c r="D62" s="118"/>
      <c r="E62" s="108">
        <f>E63+E67</f>
        <v>73559.399999999994</v>
      </c>
      <c r="F62" s="108">
        <f>F63+F67</f>
        <v>70409</v>
      </c>
      <c r="G62" s="109">
        <f>G63+G67</f>
        <v>70409</v>
      </c>
    </row>
    <row r="63" spans="1:7" ht="25.5" x14ac:dyDescent="0.2">
      <c r="A63" s="110" t="s">
        <v>344</v>
      </c>
      <c r="B63" s="112" t="s">
        <v>293</v>
      </c>
      <c r="C63" s="118"/>
      <c r="D63" s="118"/>
      <c r="E63" s="108">
        <f>E64</f>
        <v>70409</v>
      </c>
      <c r="F63" s="108">
        <f t="shared" ref="F63:G65" si="6">F64</f>
        <v>70409</v>
      </c>
      <c r="G63" s="109">
        <f t="shared" si="6"/>
        <v>70409</v>
      </c>
    </row>
    <row r="64" spans="1:7" ht="25.5" x14ac:dyDescent="0.2">
      <c r="A64" s="117" t="s">
        <v>345</v>
      </c>
      <c r="B64" s="114" t="s">
        <v>292</v>
      </c>
      <c r="C64" s="118"/>
      <c r="D64" s="118"/>
      <c r="E64" s="108">
        <f>E65</f>
        <v>70409</v>
      </c>
      <c r="F64" s="108">
        <f t="shared" si="6"/>
        <v>70409</v>
      </c>
      <c r="G64" s="109">
        <f t="shared" si="6"/>
        <v>70409</v>
      </c>
    </row>
    <row r="65" spans="1:7" ht="25.5" x14ac:dyDescent="0.2">
      <c r="A65" s="117" t="s">
        <v>67</v>
      </c>
      <c r="B65" s="114" t="s">
        <v>292</v>
      </c>
      <c r="C65" s="118" t="s">
        <v>68</v>
      </c>
      <c r="D65" s="118"/>
      <c r="E65" s="115">
        <f>E66</f>
        <v>70409</v>
      </c>
      <c r="F65" s="115">
        <f t="shared" si="6"/>
        <v>70409</v>
      </c>
      <c r="G65" s="116">
        <f t="shared" si="6"/>
        <v>70409</v>
      </c>
    </row>
    <row r="66" spans="1:7" x14ac:dyDescent="0.2">
      <c r="A66" s="117" t="s">
        <v>498</v>
      </c>
      <c r="B66" s="114" t="s">
        <v>292</v>
      </c>
      <c r="C66" s="118">
        <v>620</v>
      </c>
      <c r="D66" s="118">
        <v>900100</v>
      </c>
      <c r="E66" s="115">
        <v>70409</v>
      </c>
      <c r="F66" s="115">
        <v>70409</v>
      </c>
      <c r="G66" s="116">
        <v>70409</v>
      </c>
    </row>
    <row r="67" spans="1:7" s="79" customFormat="1" ht="25.5" x14ac:dyDescent="0.2">
      <c r="A67" s="110" t="s">
        <v>652</v>
      </c>
      <c r="B67" s="112" t="s">
        <v>651</v>
      </c>
      <c r="C67" s="106"/>
      <c r="D67" s="106"/>
      <c r="E67" s="108">
        <f>E68+E71</f>
        <v>3150.4</v>
      </c>
      <c r="F67" s="108">
        <f t="shared" ref="F67:G67" si="7">F68+F71</f>
        <v>0</v>
      </c>
      <c r="G67" s="108">
        <f t="shared" si="7"/>
        <v>0</v>
      </c>
    </row>
    <row r="68" spans="1:7" ht="51" x14ac:dyDescent="0.2">
      <c r="A68" s="117" t="s">
        <v>787</v>
      </c>
      <c r="B68" s="114" t="s">
        <v>786</v>
      </c>
      <c r="C68" s="118"/>
      <c r="D68" s="118"/>
      <c r="E68" s="115">
        <f>E69</f>
        <v>25.6</v>
      </c>
      <c r="F68" s="115">
        <f t="shared" ref="F68:G68" si="8">F69</f>
        <v>0</v>
      </c>
      <c r="G68" s="115">
        <f t="shared" si="8"/>
        <v>0</v>
      </c>
    </row>
    <row r="69" spans="1:7" ht="25.5" x14ac:dyDescent="0.2">
      <c r="A69" s="117" t="s">
        <v>67</v>
      </c>
      <c r="B69" s="114" t="s">
        <v>786</v>
      </c>
      <c r="C69" s="118" t="s">
        <v>68</v>
      </c>
      <c r="D69" s="118"/>
      <c r="E69" s="115">
        <f>E70</f>
        <v>25.6</v>
      </c>
      <c r="F69" s="115">
        <f t="shared" ref="F69:G72" si="9">F70</f>
        <v>0</v>
      </c>
      <c r="G69" s="116">
        <f t="shared" si="9"/>
        <v>0</v>
      </c>
    </row>
    <row r="70" spans="1:7" x14ac:dyDescent="0.2">
      <c r="A70" s="117" t="s">
        <v>498</v>
      </c>
      <c r="B70" s="114" t="s">
        <v>786</v>
      </c>
      <c r="C70" s="118">
        <v>620</v>
      </c>
      <c r="D70" s="118">
        <v>900304</v>
      </c>
      <c r="E70" s="115">
        <v>25.6</v>
      </c>
      <c r="F70" s="115">
        <v>0</v>
      </c>
      <c r="G70" s="116">
        <v>0</v>
      </c>
    </row>
    <row r="71" spans="1:7" ht="25.5" x14ac:dyDescent="0.2">
      <c r="A71" s="117" t="s">
        <v>653</v>
      </c>
      <c r="B71" s="114" t="s">
        <v>654</v>
      </c>
      <c r="C71" s="118"/>
      <c r="D71" s="118"/>
      <c r="E71" s="115">
        <f>E72</f>
        <v>3124.8</v>
      </c>
      <c r="F71" s="115">
        <f t="shared" si="9"/>
        <v>0</v>
      </c>
      <c r="G71" s="116">
        <f t="shared" si="9"/>
        <v>0</v>
      </c>
    </row>
    <row r="72" spans="1:7" ht="25.5" x14ac:dyDescent="0.2">
      <c r="A72" s="117" t="s">
        <v>67</v>
      </c>
      <c r="B72" s="114" t="s">
        <v>654</v>
      </c>
      <c r="C72" s="118" t="s">
        <v>68</v>
      </c>
      <c r="D72" s="118"/>
      <c r="E72" s="115">
        <f>E73</f>
        <v>3124.8</v>
      </c>
      <c r="F72" s="115">
        <f t="shared" si="9"/>
        <v>0</v>
      </c>
      <c r="G72" s="116">
        <f t="shared" si="9"/>
        <v>0</v>
      </c>
    </row>
    <row r="73" spans="1:7" x14ac:dyDescent="0.2">
      <c r="A73" s="117" t="s">
        <v>498</v>
      </c>
      <c r="B73" s="114" t="s">
        <v>654</v>
      </c>
      <c r="C73" s="118">
        <v>620</v>
      </c>
      <c r="D73" s="118">
        <v>900304</v>
      </c>
      <c r="E73" s="115">
        <v>3124.8</v>
      </c>
      <c r="F73" s="115">
        <v>0</v>
      </c>
      <c r="G73" s="116">
        <v>0</v>
      </c>
    </row>
    <row r="74" spans="1:7" x14ac:dyDescent="0.2">
      <c r="A74" s="111" t="s">
        <v>89</v>
      </c>
      <c r="B74" s="112" t="s">
        <v>130</v>
      </c>
      <c r="C74" s="118"/>
      <c r="D74" s="118"/>
      <c r="E74" s="108">
        <f t="shared" ref="E74:G75" si="10">E75</f>
        <v>3170</v>
      </c>
      <c r="F74" s="108">
        <f t="shared" si="10"/>
        <v>2020</v>
      </c>
      <c r="G74" s="109">
        <f t="shared" si="10"/>
        <v>2020</v>
      </c>
    </row>
    <row r="75" spans="1:7" ht="25.5" x14ac:dyDescent="0.2">
      <c r="A75" s="122" t="s">
        <v>263</v>
      </c>
      <c r="B75" s="112" t="s">
        <v>131</v>
      </c>
      <c r="C75" s="123"/>
      <c r="D75" s="123"/>
      <c r="E75" s="108">
        <f t="shared" si="10"/>
        <v>3170</v>
      </c>
      <c r="F75" s="108">
        <f t="shared" si="10"/>
        <v>2020</v>
      </c>
      <c r="G75" s="109">
        <f t="shared" si="10"/>
        <v>2020</v>
      </c>
    </row>
    <row r="76" spans="1:7" x14ac:dyDescent="0.2">
      <c r="A76" s="113" t="s">
        <v>150</v>
      </c>
      <c r="B76" s="114" t="s">
        <v>346</v>
      </c>
      <c r="C76" s="124"/>
      <c r="D76" s="124"/>
      <c r="E76" s="115">
        <f t="shared" ref="E76:G77" si="11">E77</f>
        <v>3170</v>
      </c>
      <c r="F76" s="115">
        <f t="shared" si="11"/>
        <v>2020</v>
      </c>
      <c r="G76" s="116">
        <f t="shared" si="11"/>
        <v>2020</v>
      </c>
    </row>
    <row r="77" spans="1:7" ht="13.35" customHeight="1" x14ac:dyDescent="0.2">
      <c r="A77" s="117" t="s">
        <v>73</v>
      </c>
      <c r="B77" s="114" t="s">
        <v>346</v>
      </c>
      <c r="C77" s="118" t="s">
        <v>74</v>
      </c>
      <c r="D77" s="118"/>
      <c r="E77" s="115">
        <f t="shared" si="11"/>
        <v>3170</v>
      </c>
      <c r="F77" s="115">
        <f t="shared" si="11"/>
        <v>2020</v>
      </c>
      <c r="G77" s="116">
        <f t="shared" si="11"/>
        <v>2020</v>
      </c>
    </row>
    <row r="78" spans="1:7" ht="23.25" customHeight="1" x14ac:dyDescent="0.2">
      <c r="A78" s="117" t="s">
        <v>75</v>
      </c>
      <c r="B78" s="114" t="s">
        <v>346</v>
      </c>
      <c r="C78" s="118" t="s">
        <v>76</v>
      </c>
      <c r="D78" s="118">
        <v>900100</v>
      </c>
      <c r="E78" s="115">
        <v>3170</v>
      </c>
      <c r="F78" s="115">
        <v>2020</v>
      </c>
      <c r="G78" s="116">
        <v>2020</v>
      </c>
    </row>
    <row r="79" spans="1:7" ht="17.850000000000001" customHeight="1" x14ac:dyDescent="0.2">
      <c r="A79" s="111" t="s">
        <v>356</v>
      </c>
      <c r="B79" s="112" t="s">
        <v>132</v>
      </c>
      <c r="C79" s="72"/>
      <c r="D79" s="72"/>
      <c r="E79" s="108">
        <f>E80+E192+E222</f>
        <v>1942352.9000000001</v>
      </c>
      <c r="F79" s="108">
        <f>F80+F192+F222</f>
        <v>1887038.7</v>
      </c>
      <c r="G79" s="109">
        <f>G80+G192+G222</f>
        <v>1844874.9000000001</v>
      </c>
    </row>
    <row r="80" spans="1:7" ht="19.5" customHeight="1" x14ac:dyDescent="0.2">
      <c r="A80" s="86" t="s">
        <v>82</v>
      </c>
      <c r="B80" s="112" t="s">
        <v>133</v>
      </c>
      <c r="C80" s="73"/>
      <c r="D80" s="73"/>
      <c r="E80" s="108">
        <f>E81+E148+E170+E179</f>
        <v>1819510.4000000001</v>
      </c>
      <c r="F80" s="108">
        <f>F81+F148+F170+F179</f>
        <v>1765594</v>
      </c>
      <c r="G80" s="109">
        <f>G81+G148+G170+G179</f>
        <v>1722830.2000000002</v>
      </c>
    </row>
    <row r="81" spans="1:7" ht="25.5" x14ac:dyDescent="0.2">
      <c r="A81" s="111" t="s">
        <v>357</v>
      </c>
      <c r="B81" s="112" t="s">
        <v>314</v>
      </c>
      <c r="C81" s="74"/>
      <c r="D81" s="74"/>
      <c r="E81" s="108">
        <f>E82+E98+E103+E108+E116+E128+E135+E138+E143+E123+E113+E93</f>
        <v>1693080.4000000001</v>
      </c>
      <c r="F81" s="108">
        <f>F82+F98+F103+F108+F116+F128+F135+F138+F143+F123+F113+F93</f>
        <v>1636838.7999999998</v>
      </c>
      <c r="G81" s="109">
        <f>G82+G98+G103+G108+G116+G128+G135+G138+G143+G123+G113+G93</f>
        <v>1618731.6</v>
      </c>
    </row>
    <row r="82" spans="1:7" ht="38.25" x14ac:dyDescent="0.2">
      <c r="A82" s="121" t="s">
        <v>479</v>
      </c>
      <c r="B82" s="114" t="s">
        <v>480</v>
      </c>
      <c r="C82" s="71"/>
      <c r="D82" s="71"/>
      <c r="E82" s="115">
        <f>E83+E85+E89+E91+E87</f>
        <v>255171</v>
      </c>
      <c r="F82" s="115">
        <f>F83+F85+F89+F91+F87</f>
        <v>271955.39999999997</v>
      </c>
      <c r="G82" s="116">
        <f>G83+G85+G89+G91+G87</f>
        <v>271955.39999999997</v>
      </c>
    </row>
    <row r="83" spans="1:7" ht="38.25" x14ac:dyDescent="0.2">
      <c r="A83" s="117" t="s">
        <v>78</v>
      </c>
      <c r="B83" s="114" t="s">
        <v>480</v>
      </c>
      <c r="C83" s="118" t="s">
        <v>79</v>
      </c>
      <c r="D83" s="118"/>
      <c r="E83" s="115">
        <f>E84</f>
        <v>7029.2</v>
      </c>
      <c r="F83" s="115">
        <f>F84</f>
        <v>7810.4</v>
      </c>
      <c r="G83" s="116">
        <f>G84</f>
        <v>7810.4</v>
      </c>
    </row>
    <row r="84" spans="1:7" x14ac:dyDescent="0.2">
      <c r="A84" s="117" t="s">
        <v>83</v>
      </c>
      <c r="B84" s="114" t="s">
        <v>480</v>
      </c>
      <c r="C84" s="118" t="s">
        <v>84</v>
      </c>
      <c r="D84" s="124" t="s">
        <v>234</v>
      </c>
      <c r="E84" s="115">
        <v>7029.2</v>
      </c>
      <c r="F84" s="115">
        <v>7810.4</v>
      </c>
      <c r="G84" s="116">
        <v>7810.4</v>
      </c>
    </row>
    <row r="85" spans="1:7" ht="13.35" customHeight="1" x14ac:dyDescent="0.2">
      <c r="A85" s="117" t="s">
        <v>73</v>
      </c>
      <c r="B85" s="114" t="s">
        <v>480</v>
      </c>
      <c r="C85" s="118" t="s">
        <v>74</v>
      </c>
      <c r="D85" s="124"/>
      <c r="E85" s="115">
        <f>E86</f>
        <v>4552.6000000000004</v>
      </c>
      <c r="F85" s="115">
        <f>F86</f>
        <v>4009</v>
      </c>
      <c r="G85" s="116">
        <f>G86</f>
        <v>4009</v>
      </c>
    </row>
    <row r="86" spans="1:7" ht="25.5" x14ac:dyDescent="0.2">
      <c r="A86" s="117" t="s">
        <v>75</v>
      </c>
      <c r="B86" s="114" t="s">
        <v>480</v>
      </c>
      <c r="C86" s="118" t="s">
        <v>76</v>
      </c>
      <c r="D86" s="124" t="s">
        <v>234</v>
      </c>
      <c r="E86" s="115">
        <v>4552.6000000000004</v>
      </c>
      <c r="F86" s="115">
        <v>4009</v>
      </c>
      <c r="G86" s="116">
        <v>4009</v>
      </c>
    </row>
    <row r="87" spans="1:7" x14ac:dyDescent="0.2">
      <c r="A87" s="117" t="s">
        <v>63</v>
      </c>
      <c r="B87" s="114" t="s">
        <v>480</v>
      </c>
      <c r="C87" s="118">
        <v>300</v>
      </c>
      <c r="D87" s="124"/>
      <c r="E87" s="115">
        <f>E88</f>
        <v>622.1</v>
      </c>
      <c r="F87" s="115">
        <f>F88</f>
        <v>622.1</v>
      </c>
      <c r="G87" s="116">
        <f>G88</f>
        <v>622.1</v>
      </c>
    </row>
    <row r="88" spans="1:7" x14ac:dyDescent="0.2">
      <c r="A88" s="117" t="s">
        <v>65</v>
      </c>
      <c r="B88" s="114" t="s">
        <v>480</v>
      </c>
      <c r="C88" s="118">
        <v>320</v>
      </c>
      <c r="D88" s="124" t="s">
        <v>234</v>
      </c>
      <c r="E88" s="115">
        <v>622.1</v>
      </c>
      <c r="F88" s="115">
        <v>622.1</v>
      </c>
      <c r="G88" s="116">
        <v>622.1</v>
      </c>
    </row>
    <row r="89" spans="1:7" ht="25.5" x14ac:dyDescent="0.2">
      <c r="A89" s="117" t="s">
        <v>67</v>
      </c>
      <c r="B89" s="114" t="s">
        <v>480</v>
      </c>
      <c r="C89" s="118" t="s">
        <v>68</v>
      </c>
      <c r="D89" s="124"/>
      <c r="E89" s="115">
        <f>E90</f>
        <v>242609.1</v>
      </c>
      <c r="F89" s="115">
        <f>F90</f>
        <v>259125.9</v>
      </c>
      <c r="G89" s="116">
        <f>G90</f>
        <v>259125.9</v>
      </c>
    </row>
    <row r="90" spans="1:7" ht="13.35" customHeight="1" x14ac:dyDescent="0.2">
      <c r="A90" s="117" t="s">
        <v>69</v>
      </c>
      <c r="B90" s="114" t="s">
        <v>480</v>
      </c>
      <c r="C90" s="118" t="s">
        <v>70</v>
      </c>
      <c r="D90" s="124" t="s">
        <v>234</v>
      </c>
      <c r="E90" s="115">
        <v>242609.1</v>
      </c>
      <c r="F90" s="115">
        <v>259125.9</v>
      </c>
      <c r="G90" s="116">
        <v>259125.9</v>
      </c>
    </row>
    <row r="91" spans="1:7" x14ac:dyDescent="0.2">
      <c r="A91" s="117" t="s">
        <v>85</v>
      </c>
      <c r="B91" s="114" t="s">
        <v>480</v>
      </c>
      <c r="C91" s="118" t="s">
        <v>86</v>
      </c>
      <c r="D91" s="124"/>
      <c r="E91" s="115">
        <f>E92</f>
        <v>358</v>
      </c>
      <c r="F91" s="115">
        <f>F92</f>
        <v>388</v>
      </c>
      <c r="G91" s="116">
        <f>G92</f>
        <v>388</v>
      </c>
    </row>
    <row r="92" spans="1:7" ht="14.85" customHeight="1" x14ac:dyDescent="0.2">
      <c r="A92" s="117" t="s">
        <v>87</v>
      </c>
      <c r="B92" s="114" t="s">
        <v>480</v>
      </c>
      <c r="C92" s="118" t="s">
        <v>88</v>
      </c>
      <c r="D92" s="124" t="s">
        <v>234</v>
      </c>
      <c r="E92" s="115">
        <v>358</v>
      </c>
      <c r="F92" s="115">
        <v>388</v>
      </c>
      <c r="G92" s="116">
        <v>388</v>
      </c>
    </row>
    <row r="93" spans="1:7" ht="60" customHeight="1" x14ac:dyDescent="0.2">
      <c r="A93" s="113" t="s">
        <v>724</v>
      </c>
      <c r="B93" s="114" t="s">
        <v>725</v>
      </c>
      <c r="C93" s="118"/>
      <c r="D93" s="124"/>
      <c r="E93" s="115">
        <f>E94+E96</f>
        <v>62402.8</v>
      </c>
      <c r="F93" s="115">
        <f>F94+F96</f>
        <v>20001.400000000001</v>
      </c>
      <c r="G93" s="116">
        <f>G94+G96</f>
        <v>0</v>
      </c>
    </row>
    <row r="94" spans="1:7" ht="21.6" customHeight="1" x14ac:dyDescent="0.2">
      <c r="A94" s="117" t="s">
        <v>73</v>
      </c>
      <c r="B94" s="114" t="s">
        <v>725</v>
      </c>
      <c r="C94" s="118" t="s">
        <v>74</v>
      </c>
      <c r="D94" s="124"/>
      <c r="E94" s="115">
        <f>E95</f>
        <v>15528.3</v>
      </c>
      <c r="F94" s="115">
        <f>F95</f>
        <v>0</v>
      </c>
      <c r="G94" s="116">
        <f>G95</f>
        <v>0</v>
      </c>
    </row>
    <row r="95" spans="1:7" ht="25.5" x14ac:dyDescent="0.2">
      <c r="A95" s="117" t="s">
        <v>75</v>
      </c>
      <c r="B95" s="114" t="s">
        <v>725</v>
      </c>
      <c r="C95" s="118" t="s">
        <v>76</v>
      </c>
      <c r="D95" s="124" t="s">
        <v>234</v>
      </c>
      <c r="E95" s="115">
        <v>15528.3</v>
      </c>
      <c r="F95" s="115">
        <v>0</v>
      </c>
      <c r="G95" s="116">
        <v>0</v>
      </c>
    </row>
    <row r="96" spans="1:7" ht="27" customHeight="1" x14ac:dyDescent="0.2">
      <c r="A96" s="117" t="s">
        <v>67</v>
      </c>
      <c r="B96" s="114" t="s">
        <v>725</v>
      </c>
      <c r="C96" s="118" t="s">
        <v>68</v>
      </c>
      <c r="D96" s="124"/>
      <c r="E96" s="115">
        <f>E97</f>
        <v>46874.5</v>
      </c>
      <c r="F96" s="115">
        <f>F97</f>
        <v>20001.400000000001</v>
      </c>
      <c r="G96" s="116">
        <f>G97</f>
        <v>0</v>
      </c>
    </row>
    <row r="97" spans="1:7" ht="14.85" customHeight="1" x14ac:dyDescent="0.2">
      <c r="A97" s="117" t="s">
        <v>69</v>
      </c>
      <c r="B97" s="114" t="s">
        <v>725</v>
      </c>
      <c r="C97" s="118" t="s">
        <v>70</v>
      </c>
      <c r="D97" s="124" t="s">
        <v>234</v>
      </c>
      <c r="E97" s="115">
        <v>46874.5</v>
      </c>
      <c r="F97" s="115">
        <v>20001.400000000001</v>
      </c>
      <c r="G97" s="116">
        <v>0</v>
      </c>
    </row>
    <row r="98" spans="1:7" ht="55.5" customHeight="1" x14ac:dyDescent="0.2">
      <c r="A98" s="113" t="s">
        <v>483</v>
      </c>
      <c r="B98" s="114" t="s">
        <v>481</v>
      </c>
      <c r="C98" s="118"/>
      <c r="D98" s="124"/>
      <c r="E98" s="115">
        <f>E99+E101</f>
        <v>112615.2</v>
      </c>
      <c r="F98" s="115">
        <f>F99+F101</f>
        <v>113006.7</v>
      </c>
      <c r="G98" s="116">
        <f>G99+G101</f>
        <v>113006.7</v>
      </c>
    </row>
    <row r="99" spans="1:7" ht="13.35" customHeight="1" x14ac:dyDescent="0.2">
      <c r="A99" s="117" t="s">
        <v>73</v>
      </c>
      <c r="B99" s="114" t="s">
        <v>481</v>
      </c>
      <c r="C99" s="118" t="s">
        <v>74</v>
      </c>
      <c r="D99" s="124"/>
      <c r="E99" s="115">
        <f>E100</f>
        <v>4327.3999999999996</v>
      </c>
      <c r="F99" s="115">
        <f>F100</f>
        <v>4327.5</v>
      </c>
      <c r="G99" s="116">
        <f>G100</f>
        <v>4327.5</v>
      </c>
    </row>
    <row r="100" spans="1:7" ht="25.5" x14ac:dyDescent="0.2">
      <c r="A100" s="117" t="s">
        <v>75</v>
      </c>
      <c r="B100" s="114" t="s">
        <v>481</v>
      </c>
      <c r="C100" s="118" t="s">
        <v>76</v>
      </c>
      <c r="D100" s="124" t="s">
        <v>234</v>
      </c>
      <c r="E100" s="115">
        <v>4327.3999999999996</v>
      </c>
      <c r="F100" s="115">
        <v>4327.5</v>
      </c>
      <c r="G100" s="116">
        <v>4327.5</v>
      </c>
    </row>
    <row r="101" spans="1:7" ht="25.5" x14ac:dyDescent="0.2">
      <c r="A101" s="117" t="s">
        <v>67</v>
      </c>
      <c r="B101" s="114" t="s">
        <v>481</v>
      </c>
      <c r="C101" s="118" t="s">
        <v>68</v>
      </c>
      <c r="D101" s="124"/>
      <c r="E101" s="115">
        <f>E102</f>
        <v>108287.8</v>
      </c>
      <c r="F101" s="115">
        <f>F102</f>
        <v>108679.2</v>
      </c>
      <c r="G101" s="116">
        <f>G102</f>
        <v>108679.2</v>
      </c>
    </row>
    <row r="102" spans="1:7" ht="13.35" customHeight="1" x14ac:dyDescent="0.2">
      <c r="A102" s="117" t="s">
        <v>69</v>
      </c>
      <c r="B102" s="114" t="s">
        <v>481</v>
      </c>
      <c r="C102" s="118" t="s">
        <v>70</v>
      </c>
      <c r="D102" s="124" t="s">
        <v>234</v>
      </c>
      <c r="E102" s="115">
        <v>108287.8</v>
      </c>
      <c r="F102" s="115">
        <v>108679.2</v>
      </c>
      <c r="G102" s="116">
        <v>108679.2</v>
      </c>
    </row>
    <row r="103" spans="1:7" ht="51" x14ac:dyDescent="0.2">
      <c r="A103" s="113" t="s">
        <v>484</v>
      </c>
      <c r="B103" s="114" t="s">
        <v>482</v>
      </c>
      <c r="C103" s="118"/>
      <c r="D103" s="124"/>
      <c r="E103" s="115">
        <f>E104+E106</f>
        <v>6815.9</v>
      </c>
      <c r="F103" s="115">
        <f>F104+F106</f>
        <v>7286</v>
      </c>
      <c r="G103" s="116">
        <f>G104+G106</f>
        <v>7286</v>
      </c>
    </row>
    <row r="104" spans="1:7" ht="13.35" customHeight="1" x14ac:dyDescent="0.2">
      <c r="A104" s="117" t="s">
        <v>73</v>
      </c>
      <c r="B104" s="114" t="s">
        <v>482</v>
      </c>
      <c r="C104" s="118" t="s">
        <v>74</v>
      </c>
      <c r="D104" s="124"/>
      <c r="E104" s="115">
        <f>E105</f>
        <v>2833.6</v>
      </c>
      <c r="F104" s="115">
        <f>F105</f>
        <v>2833.6</v>
      </c>
      <c r="G104" s="116">
        <f>G105</f>
        <v>2833.6</v>
      </c>
    </row>
    <row r="105" spans="1:7" ht="25.5" x14ac:dyDescent="0.2">
      <c r="A105" s="117" t="s">
        <v>75</v>
      </c>
      <c r="B105" s="114" t="s">
        <v>482</v>
      </c>
      <c r="C105" s="118" t="s">
        <v>76</v>
      </c>
      <c r="D105" s="124" t="s">
        <v>234</v>
      </c>
      <c r="E105" s="115">
        <v>2833.6</v>
      </c>
      <c r="F105" s="115">
        <v>2833.6</v>
      </c>
      <c r="G105" s="116">
        <v>2833.6</v>
      </c>
    </row>
    <row r="106" spans="1:7" ht="25.5" x14ac:dyDescent="0.2">
      <c r="A106" s="117" t="s">
        <v>67</v>
      </c>
      <c r="B106" s="114" t="s">
        <v>482</v>
      </c>
      <c r="C106" s="118" t="s">
        <v>68</v>
      </c>
      <c r="D106" s="124"/>
      <c r="E106" s="115">
        <f>E107</f>
        <v>3982.3</v>
      </c>
      <c r="F106" s="115">
        <f>F107</f>
        <v>4452.3999999999996</v>
      </c>
      <c r="G106" s="116">
        <f>G107</f>
        <v>4452.3999999999996</v>
      </c>
    </row>
    <row r="107" spans="1:7" ht="13.35" customHeight="1" x14ac:dyDescent="0.2">
      <c r="A107" s="117" t="s">
        <v>69</v>
      </c>
      <c r="B107" s="114" t="s">
        <v>482</v>
      </c>
      <c r="C107" s="118" t="s">
        <v>70</v>
      </c>
      <c r="D107" s="124" t="s">
        <v>234</v>
      </c>
      <c r="E107" s="115">
        <v>3982.3</v>
      </c>
      <c r="F107" s="115">
        <v>4452.3999999999996</v>
      </c>
      <c r="G107" s="116">
        <v>4452.3999999999996</v>
      </c>
    </row>
    <row r="108" spans="1:7" ht="51" x14ac:dyDescent="0.2">
      <c r="A108" s="121" t="s">
        <v>485</v>
      </c>
      <c r="B108" s="114" t="s">
        <v>486</v>
      </c>
      <c r="C108" s="118"/>
      <c r="D108" s="124"/>
      <c r="E108" s="115">
        <f>E111+E109</f>
        <v>3380</v>
      </c>
      <c r="F108" s="115">
        <f>F111+F109</f>
        <v>448.8</v>
      </c>
      <c r="G108" s="116">
        <f>G111+G109</f>
        <v>3380</v>
      </c>
    </row>
    <row r="109" spans="1:7" ht="38.25" x14ac:dyDescent="0.2">
      <c r="A109" s="117" t="s">
        <v>78</v>
      </c>
      <c r="B109" s="114" t="s">
        <v>486</v>
      </c>
      <c r="C109" s="118" t="s">
        <v>79</v>
      </c>
      <c r="D109" s="124"/>
      <c r="E109" s="115">
        <f>E110</f>
        <v>300</v>
      </c>
      <c r="F109" s="115">
        <f>F110</f>
        <v>300</v>
      </c>
      <c r="G109" s="116">
        <f>G110</f>
        <v>300</v>
      </c>
    </row>
    <row r="110" spans="1:7" x14ac:dyDescent="0.2">
      <c r="A110" s="117" t="s">
        <v>83</v>
      </c>
      <c r="B110" s="114" t="s">
        <v>486</v>
      </c>
      <c r="C110" s="118" t="s">
        <v>84</v>
      </c>
      <c r="D110" s="124" t="s">
        <v>234</v>
      </c>
      <c r="E110" s="115">
        <v>300</v>
      </c>
      <c r="F110" s="115">
        <v>300</v>
      </c>
      <c r="G110" s="116">
        <v>300</v>
      </c>
    </row>
    <row r="111" spans="1:7" x14ac:dyDescent="0.2">
      <c r="A111" s="117" t="s">
        <v>63</v>
      </c>
      <c r="B111" s="114" t="s">
        <v>486</v>
      </c>
      <c r="C111" s="118">
        <v>300</v>
      </c>
      <c r="D111" s="124"/>
      <c r="E111" s="115">
        <f>E112</f>
        <v>3080</v>
      </c>
      <c r="F111" s="115">
        <f>F112</f>
        <v>148.80000000000001</v>
      </c>
      <c r="G111" s="116">
        <f>G112</f>
        <v>3080</v>
      </c>
    </row>
    <row r="112" spans="1:7" x14ac:dyDescent="0.2">
      <c r="A112" s="117" t="s">
        <v>650</v>
      </c>
      <c r="B112" s="114" t="s">
        <v>486</v>
      </c>
      <c r="C112" s="118">
        <v>350</v>
      </c>
      <c r="D112" s="124" t="s">
        <v>234</v>
      </c>
      <c r="E112" s="115">
        <v>3080</v>
      </c>
      <c r="F112" s="115">
        <v>148.80000000000001</v>
      </c>
      <c r="G112" s="116">
        <v>3080</v>
      </c>
    </row>
    <row r="113" spans="1:7" ht="25.5" x14ac:dyDescent="0.2">
      <c r="A113" s="117" t="s">
        <v>628</v>
      </c>
      <c r="B113" s="114" t="s">
        <v>629</v>
      </c>
      <c r="C113" s="118"/>
      <c r="D113" s="118"/>
      <c r="E113" s="115">
        <f t="shared" ref="E113:G114" si="12">E114</f>
        <v>44756.800000000003</v>
      </c>
      <c r="F113" s="115">
        <f t="shared" si="12"/>
        <v>34642</v>
      </c>
      <c r="G113" s="116">
        <f t="shared" si="12"/>
        <v>33605</v>
      </c>
    </row>
    <row r="114" spans="1:7" ht="25.5" x14ac:dyDescent="0.2">
      <c r="A114" s="117" t="s">
        <v>67</v>
      </c>
      <c r="B114" s="114" t="s">
        <v>629</v>
      </c>
      <c r="C114" s="118" t="s">
        <v>68</v>
      </c>
      <c r="D114" s="118"/>
      <c r="E114" s="115">
        <f t="shared" si="12"/>
        <v>44756.800000000003</v>
      </c>
      <c r="F114" s="115">
        <f t="shared" si="12"/>
        <v>34642</v>
      </c>
      <c r="G114" s="116">
        <f t="shared" si="12"/>
        <v>33605</v>
      </c>
    </row>
    <row r="115" spans="1:7" x14ac:dyDescent="0.2">
      <c r="A115" s="117" t="s">
        <v>69</v>
      </c>
      <c r="B115" s="114" t="s">
        <v>629</v>
      </c>
      <c r="C115" s="118" t="s">
        <v>70</v>
      </c>
      <c r="D115" s="118">
        <v>900100</v>
      </c>
      <c r="E115" s="115">
        <v>44756.800000000003</v>
      </c>
      <c r="F115" s="115">
        <v>34642</v>
      </c>
      <c r="G115" s="116">
        <v>33605</v>
      </c>
    </row>
    <row r="116" spans="1:7" ht="25.5" x14ac:dyDescent="0.2">
      <c r="A116" s="117" t="s">
        <v>360</v>
      </c>
      <c r="B116" s="114" t="s">
        <v>361</v>
      </c>
      <c r="C116" s="118"/>
      <c r="D116" s="118"/>
      <c r="E116" s="115">
        <f>E117+E119+E121</f>
        <v>32864.699999999997</v>
      </c>
      <c r="F116" s="115">
        <f>F117+F119+F121</f>
        <v>18418.5</v>
      </c>
      <c r="G116" s="116">
        <f>G117+G119+G121</f>
        <v>18418.5</v>
      </c>
    </row>
    <row r="117" spans="1:7" ht="13.35" customHeight="1" x14ac:dyDescent="0.2">
      <c r="A117" s="117" t="s">
        <v>73</v>
      </c>
      <c r="B117" s="114" t="s">
        <v>361</v>
      </c>
      <c r="C117" s="118" t="s">
        <v>74</v>
      </c>
      <c r="D117" s="118"/>
      <c r="E117" s="115">
        <f>E118</f>
        <v>3324.7</v>
      </c>
      <c r="F117" s="115">
        <f>F118</f>
        <v>2531.3000000000002</v>
      </c>
      <c r="G117" s="116">
        <f>G118</f>
        <v>2531.3000000000002</v>
      </c>
    </row>
    <row r="118" spans="1:7" ht="25.5" x14ac:dyDescent="0.2">
      <c r="A118" s="117" t="s">
        <v>75</v>
      </c>
      <c r="B118" s="114" t="s">
        <v>361</v>
      </c>
      <c r="C118" s="118" t="s">
        <v>76</v>
      </c>
      <c r="D118" s="124" t="s">
        <v>234</v>
      </c>
      <c r="E118" s="115">
        <v>3324.7</v>
      </c>
      <c r="F118" s="115">
        <v>2531.3000000000002</v>
      </c>
      <c r="G118" s="116">
        <v>2531.3000000000002</v>
      </c>
    </row>
    <row r="119" spans="1:7" ht="25.5" x14ac:dyDescent="0.2">
      <c r="A119" s="117" t="s">
        <v>67</v>
      </c>
      <c r="B119" s="114" t="s">
        <v>361</v>
      </c>
      <c r="C119" s="118" t="s">
        <v>68</v>
      </c>
      <c r="D119" s="118"/>
      <c r="E119" s="115">
        <f>E120</f>
        <v>29537.1</v>
      </c>
      <c r="F119" s="115">
        <f>F120</f>
        <v>15884.3</v>
      </c>
      <c r="G119" s="116">
        <f>G120</f>
        <v>15884.3</v>
      </c>
    </row>
    <row r="120" spans="1:7" ht="13.35" customHeight="1" x14ac:dyDescent="0.2">
      <c r="A120" s="117" t="s">
        <v>69</v>
      </c>
      <c r="B120" s="114" t="s">
        <v>361</v>
      </c>
      <c r="C120" s="118" t="s">
        <v>70</v>
      </c>
      <c r="D120" s="124" t="s">
        <v>234</v>
      </c>
      <c r="E120" s="115">
        <v>29537.1</v>
      </c>
      <c r="F120" s="115">
        <v>15884.3</v>
      </c>
      <c r="G120" s="116">
        <v>15884.3</v>
      </c>
    </row>
    <row r="121" spans="1:7" ht="20.25" customHeight="1" x14ac:dyDescent="0.2">
      <c r="A121" s="117" t="s">
        <v>85</v>
      </c>
      <c r="B121" s="114" t="s">
        <v>361</v>
      </c>
      <c r="C121" s="118" t="s">
        <v>86</v>
      </c>
      <c r="D121" s="124"/>
      <c r="E121" s="115">
        <f>E122</f>
        <v>2.9</v>
      </c>
      <c r="F121" s="115">
        <f>F122</f>
        <v>2.9</v>
      </c>
      <c r="G121" s="116">
        <f>G122</f>
        <v>2.9</v>
      </c>
    </row>
    <row r="122" spans="1:7" ht="14.85" customHeight="1" x14ac:dyDescent="0.2">
      <c r="A122" s="117" t="s">
        <v>87</v>
      </c>
      <c r="B122" s="114" t="s">
        <v>361</v>
      </c>
      <c r="C122" s="118" t="s">
        <v>88</v>
      </c>
      <c r="D122" s="124" t="s">
        <v>234</v>
      </c>
      <c r="E122" s="115">
        <v>2.9</v>
      </c>
      <c r="F122" s="115">
        <v>2.9</v>
      </c>
      <c r="G122" s="116">
        <v>2.9</v>
      </c>
    </row>
    <row r="123" spans="1:7" ht="29.85" customHeight="1" x14ac:dyDescent="0.2">
      <c r="A123" s="117" t="s">
        <v>694</v>
      </c>
      <c r="B123" s="114" t="s">
        <v>585</v>
      </c>
      <c r="C123" s="118"/>
      <c r="D123" s="124"/>
      <c r="E123" s="115">
        <f>E124+E126</f>
        <v>57497</v>
      </c>
      <c r="F123" s="115">
        <f>F124+F126</f>
        <v>57497</v>
      </c>
      <c r="G123" s="116">
        <f>G124+G126</f>
        <v>57497</v>
      </c>
    </row>
    <row r="124" spans="1:7" ht="42" customHeight="1" x14ac:dyDescent="0.2">
      <c r="A124" s="117" t="s">
        <v>78</v>
      </c>
      <c r="B124" s="114" t="s">
        <v>585</v>
      </c>
      <c r="C124" s="118" t="s">
        <v>79</v>
      </c>
      <c r="D124" s="118"/>
      <c r="E124" s="115">
        <f>E125</f>
        <v>2109</v>
      </c>
      <c r="F124" s="115">
        <f>F125</f>
        <v>2109</v>
      </c>
      <c r="G124" s="116">
        <f>G125</f>
        <v>2109</v>
      </c>
    </row>
    <row r="125" spans="1:7" ht="14.85" customHeight="1" x14ac:dyDescent="0.2">
      <c r="A125" s="117" t="s">
        <v>83</v>
      </c>
      <c r="B125" s="114" t="s">
        <v>585</v>
      </c>
      <c r="C125" s="118" t="s">
        <v>84</v>
      </c>
      <c r="D125" s="118">
        <v>900304</v>
      </c>
      <c r="E125" s="115">
        <v>2109</v>
      </c>
      <c r="F125" s="115">
        <v>2109</v>
      </c>
      <c r="G125" s="116">
        <v>2109</v>
      </c>
    </row>
    <row r="126" spans="1:7" ht="29.1" customHeight="1" x14ac:dyDescent="0.2">
      <c r="A126" s="117" t="s">
        <v>67</v>
      </c>
      <c r="B126" s="114" t="s">
        <v>585</v>
      </c>
      <c r="C126" s="118" t="s">
        <v>68</v>
      </c>
      <c r="D126" s="118"/>
      <c r="E126" s="115">
        <f>E127</f>
        <v>55388</v>
      </c>
      <c r="F126" s="115">
        <f>F127</f>
        <v>55388</v>
      </c>
      <c r="G126" s="116">
        <f>G127</f>
        <v>55388</v>
      </c>
    </row>
    <row r="127" spans="1:7" ht="14.85" customHeight="1" x14ac:dyDescent="0.2">
      <c r="A127" s="117" t="s">
        <v>69</v>
      </c>
      <c r="B127" s="114" t="s">
        <v>585</v>
      </c>
      <c r="C127" s="118" t="s">
        <v>70</v>
      </c>
      <c r="D127" s="118">
        <v>900304</v>
      </c>
      <c r="E127" s="115">
        <v>55388</v>
      </c>
      <c r="F127" s="115">
        <v>55388</v>
      </c>
      <c r="G127" s="116">
        <v>55388</v>
      </c>
    </row>
    <row r="128" spans="1:7" ht="102" x14ac:dyDescent="0.2">
      <c r="A128" s="113" t="s">
        <v>358</v>
      </c>
      <c r="B128" s="114" t="s">
        <v>315</v>
      </c>
      <c r="C128" s="71"/>
      <c r="D128" s="71"/>
      <c r="E128" s="115">
        <f>E129+E131+E133</f>
        <v>1093662</v>
      </c>
      <c r="F128" s="115">
        <f>F129+F131+F133</f>
        <v>1093662</v>
      </c>
      <c r="G128" s="116">
        <f>G129+G131+G133</f>
        <v>1093662</v>
      </c>
    </row>
    <row r="129" spans="1:7" ht="38.25" x14ac:dyDescent="0.2">
      <c r="A129" s="117" t="s">
        <v>78</v>
      </c>
      <c r="B129" s="114" t="s">
        <v>315</v>
      </c>
      <c r="C129" s="118" t="s">
        <v>79</v>
      </c>
      <c r="D129" s="118"/>
      <c r="E129" s="115">
        <f>E130</f>
        <v>94002</v>
      </c>
      <c r="F129" s="115">
        <f>F130</f>
        <v>94002</v>
      </c>
      <c r="G129" s="116">
        <f>G130</f>
        <v>94002</v>
      </c>
    </row>
    <row r="130" spans="1:7" x14ac:dyDescent="0.2">
      <c r="A130" s="117" t="s">
        <v>83</v>
      </c>
      <c r="B130" s="114" t="s">
        <v>315</v>
      </c>
      <c r="C130" s="118" t="s">
        <v>84</v>
      </c>
      <c r="D130" s="118">
        <v>900303</v>
      </c>
      <c r="E130" s="115">
        <v>94002</v>
      </c>
      <c r="F130" s="115">
        <v>94002</v>
      </c>
      <c r="G130" s="116">
        <v>94002</v>
      </c>
    </row>
    <row r="131" spans="1:7" ht="13.35" customHeight="1" x14ac:dyDescent="0.2">
      <c r="A131" s="117" t="s">
        <v>73</v>
      </c>
      <c r="B131" s="114" t="s">
        <v>315</v>
      </c>
      <c r="C131" s="118" t="s">
        <v>74</v>
      </c>
      <c r="D131" s="118"/>
      <c r="E131" s="115">
        <f>E132</f>
        <v>375</v>
      </c>
      <c r="F131" s="115">
        <f>F132</f>
        <v>375</v>
      </c>
      <c r="G131" s="116">
        <f>G132</f>
        <v>375</v>
      </c>
    </row>
    <row r="132" spans="1:7" ht="25.5" x14ac:dyDescent="0.2">
      <c r="A132" s="117" t="s">
        <v>75</v>
      </c>
      <c r="B132" s="114" t="s">
        <v>315</v>
      </c>
      <c r="C132" s="118" t="s">
        <v>76</v>
      </c>
      <c r="D132" s="118">
        <v>900303</v>
      </c>
      <c r="E132" s="115">
        <v>375</v>
      </c>
      <c r="F132" s="115">
        <v>375</v>
      </c>
      <c r="G132" s="116">
        <v>375</v>
      </c>
    </row>
    <row r="133" spans="1:7" ht="25.5" x14ac:dyDescent="0.2">
      <c r="A133" s="117" t="s">
        <v>67</v>
      </c>
      <c r="B133" s="114" t="s">
        <v>315</v>
      </c>
      <c r="C133" s="118" t="s">
        <v>68</v>
      </c>
      <c r="D133" s="118"/>
      <c r="E133" s="115">
        <f>E134</f>
        <v>999285</v>
      </c>
      <c r="F133" s="115">
        <f>F134</f>
        <v>999285</v>
      </c>
      <c r="G133" s="116">
        <f>G134</f>
        <v>999285</v>
      </c>
    </row>
    <row r="134" spans="1:7" ht="13.35" customHeight="1" x14ac:dyDescent="0.2">
      <c r="A134" s="117" t="s">
        <v>69</v>
      </c>
      <c r="B134" s="114" t="s">
        <v>315</v>
      </c>
      <c r="C134" s="118" t="s">
        <v>70</v>
      </c>
      <c r="D134" s="118">
        <v>900303</v>
      </c>
      <c r="E134" s="115">
        <v>999285</v>
      </c>
      <c r="F134" s="115">
        <v>999285</v>
      </c>
      <c r="G134" s="116">
        <v>999285</v>
      </c>
    </row>
    <row r="135" spans="1:7" ht="56.1" customHeight="1" x14ac:dyDescent="0.2">
      <c r="A135" s="117" t="s">
        <v>607</v>
      </c>
      <c r="B135" s="114" t="s">
        <v>631</v>
      </c>
      <c r="C135" s="118"/>
      <c r="D135" s="118"/>
      <c r="E135" s="115">
        <f t="shared" ref="E135:G136" si="13">E136</f>
        <v>3994</v>
      </c>
      <c r="F135" s="115">
        <f t="shared" si="13"/>
        <v>0</v>
      </c>
      <c r="G135" s="116">
        <f t="shared" si="13"/>
        <v>0</v>
      </c>
    </row>
    <row r="136" spans="1:7" ht="25.5" x14ac:dyDescent="0.2">
      <c r="A136" s="117" t="s">
        <v>67</v>
      </c>
      <c r="B136" s="114" t="s">
        <v>631</v>
      </c>
      <c r="C136" s="118" t="s">
        <v>68</v>
      </c>
      <c r="D136" s="118"/>
      <c r="E136" s="115">
        <f t="shared" si="13"/>
        <v>3994</v>
      </c>
      <c r="F136" s="115">
        <f t="shared" si="13"/>
        <v>0</v>
      </c>
      <c r="G136" s="116">
        <f t="shared" si="13"/>
        <v>0</v>
      </c>
    </row>
    <row r="137" spans="1:7" ht="13.35" customHeight="1" x14ac:dyDescent="0.2">
      <c r="A137" s="117" t="s">
        <v>69</v>
      </c>
      <c r="B137" s="114" t="s">
        <v>631</v>
      </c>
      <c r="C137" s="118" t="s">
        <v>70</v>
      </c>
      <c r="D137" s="118">
        <v>900304</v>
      </c>
      <c r="E137" s="115">
        <v>3994</v>
      </c>
      <c r="F137" s="115">
        <v>0</v>
      </c>
      <c r="G137" s="116">
        <v>0</v>
      </c>
    </row>
    <row r="138" spans="1:7" ht="38.25" x14ac:dyDescent="0.2">
      <c r="A138" s="113" t="s">
        <v>359</v>
      </c>
      <c r="B138" s="114" t="s">
        <v>316</v>
      </c>
      <c r="C138" s="71"/>
      <c r="D138" s="71"/>
      <c r="E138" s="115">
        <f>E139+E141</f>
        <v>15497</v>
      </c>
      <c r="F138" s="115">
        <f>F139+F141</f>
        <v>15497</v>
      </c>
      <c r="G138" s="116">
        <f>G139+G141</f>
        <v>15497</v>
      </c>
    </row>
    <row r="139" spans="1:7" ht="41.85" customHeight="1" x14ac:dyDescent="0.2">
      <c r="A139" s="117" t="s">
        <v>78</v>
      </c>
      <c r="B139" s="114" t="s">
        <v>316</v>
      </c>
      <c r="C139" s="118" t="s">
        <v>79</v>
      </c>
      <c r="D139" s="71"/>
      <c r="E139" s="115">
        <f>E140</f>
        <v>739</v>
      </c>
      <c r="F139" s="115">
        <f>F140</f>
        <v>739</v>
      </c>
      <c r="G139" s="116">
        <f>G140</f>
        <v>739</v>
      </c>
    </row>
    <row r="140" spans="1:7" ht="16.350000000000001" customHeight="1" x14ac:dyDescent="0.2">
      <c r="A140" s="117" t="s">
        <v>83</v>
      </c>
      <c r="B140" s="114" t="s">
        <v>316</v>
      </c>
      <c r="C140" s="118" t="s">
        <v>84</v>
      </c>
      <c r="D140" s="118">
        <v>900303</v>
      </c>
      <c r="E140" s="115">
        <v>739</v>
      </c>
      <c r="F140" s="115">
        <v>739</v>
      </c>
      <c r="G140" s="116">
        <v>739</v>
      </c>
    </row>
    <row r="141" spans="1:7" ht="25.5" x14ac:dyDescent="0.2">
      <c r="A141" s="117" t="s">
        <v>67</v>
      </c>
      <c r="B141" s="114" t="s">
        <v>316</v>
      </c>
      <c r="C141" s="118" t="s">
        <v>68</v>
      </c>
      <c r="D141" s="118"/>
      <c r="E141" s="115">
        <f>E142</f>
        <v>14758</v>
      </c>
      <c r="F141" s="115">
        <f>F142</f>
        <v>14758</v>
      </c>
      <c r="G141" s="116">
        <f>G142</f>
        <v>14758</v>
      </c>
    </row>
    <row r="142" spans="1:7" ht="13.35" customHeight="1" x14ac:dyDescent="0.2">
      <c r="A142" s="117" t="s">
        <v>69</v>
      </c>
      <c r="B142" s="114" t="s">
        <v>316</v>
      </c>
      <c r="C142" s="118" t="s">
        <v>70</v>
      </c>
      <c r="D142" s="118">
        <v>900303</v>
      </c>
      <c r="E142" s="115">
        <v>14758</v>
      </c>
      <c r="F142" s="115">
        <v>14758</v>
      </c>
      <c r="G142" s="116">
        <v>14758</v>
      </c>
    </row>
    <row r="143" spans="1:7" ht="25.5" x14ac:dyDescent="0.2">
      <c r="A143" s="117" t="s">
        <v>672</v>
      </c>
      <c r="B143" s="114" t="s">
        <v>563</v>
      </c>
      <c r="C143" s="118"/>
      <c r="D143" s="118"/>
      <c r="E143" s="115">
        <f>E144+E146</f>
        <v>4424</v>
      </c>
      <c r="F143" s="115">
        <f>F144+F146</f>
        <v>4424</v>
      </c>
      <c r="G143" s="116">
        <f>G144+G146</f>
        <v>4424</v>
      </c>
    </row>
    <row r="144" spans="1:7" ht="38.25" x14ac:dyDescent="0.2">
      <c r="A144" s="117" t="s">
        <v>78</v>
      </c>
      <c r="B144" s="114" t="s">
        <v>563</v>
      </c>
      <c r="C144" s="118" t="s">
        <v>79</v>
      </c>
      <c r="D144" s="118"/>
      <c r="E144" s="115">
        <f>E145</f>
        <v>2250</v>
      </c>
      <c r="F144" s="115">
        <f>F145</f>
        <v>2250</v>
      </c>
      <c r="G144" s="116">
        <f>G145</f>
        <v>2250</v>
      </c>
    </row>
    <row r="145" spans="1:7" x14ac:dyDescent="0.2">
      <c r="A145" s="117" t="s">
        <v>83</v>
      </c>
      <c r="B145" s="114" t="s">
        <v>563</v>
      </c>
      <c r="C145" s="118" t="s">
        <v>84</v>
      </c>
      <c r="D145" s="118">
        <v>900303</v>
      </c>
      <c r="E145" s="115">
        <v>2250</v>
      </c>
      <c r="F145" s="115">
        <v>2250</v>
      </c>
      <c r="G145" s="116">
        <v>2250</v>
      </c>
    </row>
    <row r="146" spans="1:7" ht="25.5" x14ac:dyDescent="0.2">
      <c r="A146" s="117" t="s">
        <v>67</v>
      </c>
      <c r="B146" s="114" t="s">
        <v>563</v>
      </c>
      <c r="C146" s="118" t="s">
        <v>68</v>
      </c>
      <c r="D146" s="118"/>
      <c r="E146" s="115">
        <f>E147</f>
        <v>2174</v>
      </c>
      <c r="F146" s="115">
        <f>F147</f>
        <v>2174</v>
      </c>
      <c r="G146" s="116">
        <f>G147</f>
        <v>2174</v>
      </c>
    </row>
    <row r="147" spans="1:7" x14ac:dyDescent="0.2">
      <c r="A147" s="117" t="s">
        <v>69</v>
      </c>
      <c r="B147" s="114" t="s">
        <v>563</v>
      </c>
      <c r="C147" s="118" t="s">
        <v>70</v>
      </c>
      <c r="D147" s="118">
        <v>900303</v>
      </c>
      <c r="E147" s="115">
        <v>2174</v>
      </c>
      <c r="F147" s="115">
        <v>2174</v>
      </c>
      <c r="G147" s="116">
        <v>2174</v>
      </c>
    </row>
    <row r="148" spans="1:7" ht="44.1" customHeight="1" x14ac:dyDescent="0.2">
      <c r="A148" s="111" t="s">
        <v>362</v>
      </c>
      <c r="B148" s="112" t="s">
        <v>134</v>
      </c>
      <c r="C148" s="74"/>
      <c r="D148" s="74"/>
      <c r="E148" s="108">
        <f>E160+E165+E149+E153+E156</f>
        <v>55768.200000000004</v>
      </c>
      <c r="F148" s="108">
        <f>F160+F165+F149+F153+F156</f>
        <v>63841.299999999996</v>
      </c>
      <c r="G148" s="109">
        <f>G160+G165+G149+G153+G156</f>
        <v>39100.699999999997</v>
      </c>
    </row>
    <row r="149" spans="1:7" ht="29.1" customHeight="1" x14ac:dyDescent="0.2">
      <c r="A149" s="121" t="s">
        <v>592</v>
      </c>
      <c r="B149" s="114" t="s">
        <v>593</v>
      </c>
      <c r="C149" s="75"/>
      <c r="D149" s="75"/>
      <c r="E149" s="115">
        <f>E150</f>
        <v>5335</v>
      </c>
      <c r="F149" s="115">
        <f>F150</f>
        <v>11880</v>
      </c>
      <c r="G149" s="116">
        <f>G150</f>
        <v>0</v>
      </c>
    </row>
    <row r="150" spans="1:7" ht="20.100000000000001" customHeight="1" x14ac:dyDescent="0.2">
      <c r="A150" s="117" t="s">
        <v>73</v>
      </c>
      <c r="B150" s="114" t="s">
        <v>593</v>
      </c>
      <c r="C150" s="118">
        <v>200</v>
      </c>
      <c r="D150" s="118"/>
      <c r="E150" s="115">
        <f>E151+E152</f>
        <v>5335</v>
      </c>
      <c r="F150" s="115">
        <f>F151+F152</f>
        <v>11880</v>
      </c>
      <c r="G150" s="116">
        <f>G151+G152</f>
        <v>0</v>
      </c>
    </row>
    <row r="151" spans="1:7" ht="20.100000000000001" customHeight="1" x14ac:dyDescent="0.2">
      <c r="A151" s="117" t="s">
        <v>75</v>
      </c>
      <c r="B151" s="114" t="s">
        <v>593</v>
      </c>
      <c r="C151" s="118" t="s">
        <v>76</v>
      </c>
      <c r="D151" s="118">
        <v>900302</v>
      </c>
      <c r="E151" s="115">
        <v>4268</v>
      </c>
      <c r="F151" s="115">
        <v>9504</v>
      </c>
      <c r="G151" s="116">
        <v>0</v>
      </c>
    </row>
    <row r="152" spans="1:7" ht="20.100000000000001" customHeight="1" x14ac:dyDescent="0.2">
      <c r="A152" s="117" t="s">
        <v>75</v>
      </c>
      <c r="B152" s="114" t="s">
        <v>593</v>
      </c>
      <c r="C152" s="118" t="s">
        <v>76</v>
      </c>
      <c r="D152" s="118">
        <v>900100</v>
      </c>
      <c r="E152" s="115">
        <v>1067</v>
      </c>
      <c r="F152" s="115">
        <v>2376</v>
      </c>
      <c r="G152" s="116">
        <v>0</v>
      </c>
    </row>
    <row r="153" spans="1:7" ht="47.85" customHeight="1" x14ac:dyDescent="0.2">
      <c r="A153" s="117" t="s">
        <v>742</v>
      </c>
      <c r="B153" s="114" t="s">
        <v>743</v>
      </c>
      <c r="C153" s="118"/>
      <c r="D153" s="118"/>
      <c r="E153" s="115">
        <f>E154</f>
        <v>3440</v>
      </c>
      <c r="F153" s="115">
        <v>0</v>
      </c>
      <c r="G153" s="116">
        <v>0</v>
      </c>
    </row>
    <row r="154" spans="1:7" ht="31.35" customHeight="1" x14ac:dyDescent="0.2">
      <c r="A154" s="117" t="s">
        <v>67</v>
      </c>
      <c r="B154" s="114" t="s">
        <v>743</v>
      </c>
      <c r="C154" s="118">
        <v>600</v>
      </c>
      <c r="D154" s="118"/>
      <c r="E154" s="115">
        <f>E155</f>
        <v>3440</v>
      </c>
      <c r="F154" s="115">
        <v>0</v>
      </c>
      <c r="G154" s="116">
        <v>0</v>
      </c>
    </row>
    <row r="155" spans="1:7" ht="20.100000000000001" customHeight="1" x14ac:dyDescent="0.2">
      <c r="A155" s="117" t="s">
        <v>69</v>
      </c>
      <c r="B155" s="114" t="s">
        <v>743</v>
      </c>
      <c r="C155" s="118">
        <v>610</v>
      </c>
      <c r="D155" s="118">
        <v>900304</v>
      </c>
      <c r="E155" s="115">
        <v>3440</v>
      </c>
      <c r="F155" s="115">
        <v>0</v>
      </c>
      <c r="G155" s="116">
        <v>0</v>
      </c>
    </row>
    <row r="156" spans="1:7" ht="34.35" customHeight="1" x14ac:dyDescent="0.2">
      <c r="A156" s="117" t="s">
        <v>764</v>
      </c>
      <c r="B156" s="114" t="s">
        <v>765</v>
      </c>
      <c r="C156" s="118"/>
      <c r="D156" s="118"/>
      <c r="E156" s="115">
        <f>E157</f>
        <v>6731.9</v>
      </c>
      <c r="F156" s="115">
        <f>F157</f>
        <v>12012.400000000001</v>
      </c>
      <c r="G156" s="116">
        <f>G157</f>
        <v>0</v>
      </c>
    </row>
    <row r="157" spans="1:7" ht="34.35" customHeight="1" x14ac:dyDescent="0.2">
      <c r="A157" s="117" t="s">
        <v>73</v>
      </c>
      <c r="B157" s="114" t="s">
        <v>765</v>
      </c>
      <c r="C157" s="118">
        <v>200</v>
      </c>
      <c r="D157" s="118"/>
      <c r="E157" s="115">
        <f>E158+E159</f>
        <v>6731.9</v>
      </c>
      <c r="F157" s="115">
        <f>F158+F159</f>
        <v>12012.400000000001</v>
      </c>
      <c r="G157" s="116">
        <f>G158+G159</f>
        <v>0</v>
      </c>
    </row>
    <row r="158" spans="1:7" ht="20.100000000000001" customHeight="1" x14ac:dyDescent="0.2">
      <c r="A158" s="117" t="s">
        <v>75</v>
      </c>
      <c r="B158" s="114" t="s">
        <v>765</v>
      </c>
      <c r="C158" s="118">
        <v>240</v>
      </c>
      <c r="D158" s="118">
        <v>900302</v>
      </c>
      <c r="E158" s="115">
        <v>6058.7</v>
      </c>
      <c r="F158" s="115">
        <v>10811.2</v>
      </c>
      <c r="G158" s="116">
        <v>0</v>
      </c>
    </row>
    <row r="159" spans="1:7" ht="20.100000000000001" customHeight="1" x14ac:dyDescent="0.2">
      <c r="A159" s="117" t="s">
        <v>75</v>
      </c>
      <c r="B159" s="114" t="s">
        <v>765</v>
      </c>
      <c r="C159" s="118">
        <v>240</v>
      </c>
      <c r="D159" s="118">
        <v>900100</v>
      </c>
      <c r="E159" s="115">
        <v>673.2</v>
      </c>
      <c r="F159" s="115">
        <v>1201.2</v>
      </c>
      <c r="G159" s="116">
        <v>0</v>
      </c>
    </row>
    <row r="160" spans="1:7" ht="25.5" x14ac:dyDescent="0.2">
      <c r="A160" s="113" t="s">
        <v>363</v>
      </c>
      <c r="B160" s="114" t="s">
        <v>317</v>
      </c>
      <c r="C160" s="118"/>
      <c r="D160" s="71"/>
      <c r="E160" s="115">
        <f>E161+E163</f>
        <v>40</v>
      </c>
      <c r="F160" s="115">
        <f>F161+F163</f>
        <v>40</v>
      </c>
      <c r="G160" s="116">
        <f>G161+G163</f>
        <v>40</v>
      </c>
    </row>
    <row r="161" spans="1:7" x14ac:dyDescent="0.2">
      <c r="A161" s="117" t="s">
        <v>63</v>
      </c>
      <c r="B161" s="114" t="s">
        <v>317</v>
      </c>
      <c r="C161" s="118" t="s">
        <v>64</v>
      </c>
      <c r="D161" s="118"/>
      <c r="E161" s="115">
        <f>E162</f>
        <v>31</v>
      </c>
      <c r="F161" s="115">
        <f>F162</f>
        <v>31</v>
      </c>
      <c r="G161" s="116">
        <f>G162</f>
        <v>31</v>
      </c>
    </row>
    <row r="162" spans="1:7" x14ac:dyDescent="0.2">
      <c r="A162" s="117" t="s">
        <v>65</v>
      </c>
      <c r="B162" s="114" t="s">
        <v>317</v>
      </c>
      <c r="C162" s="118" t="s">
        <v>66</v>
      </c>
      <c r="D162" s="118">
        <v>900303</v>
      </c>
      <c r="E162" s="115">
        <v>31</v>
      </c>
      <c r="F162" s="115">
        <v>31</v>
      </c>
      <c r="G162" s="116">
        <v>31</v>
      </c>
    </row>
    <row r="163" spans="1:7" ht="25.5" x14ac:dyDescent="0.2">
      <c r="A163" s="117" t="s">
        <v>67</v>
      </c>
      <c r="B163" s="114" t="s">
        <v>317</v>
      </c>
      <c r="C163" s="118" t="s">
        <v>68</v>
      </c>
      <c r="D163" s="118"/>
      <c r="E163" s="115">
        <f>E164</f>
        <v>9</v>
      </c>
      <c r="F163" s="115">
        <f>F164</f>
        <v>9</v>
      </c>
      <c r="G163" s="116">
        <f>G164</f>
        <v>9</v>
      </c>
    </row>
    <row r="164" spans="1:7" ht="13.35" customHeight="1" x14ac:dyDescent="0.2">
      <c r="A164" s="117" t="s">
        <v>69</v>
      </c>
      <c r="B164" s="114" t="s">
        <v>317</v>
      </c>
      <c r="C164" s="118" t="s">
        <v>70</v>
      </c>
      <c r="D164" s="118">
        <v>900303</v>
      </c>
      <c r="E164" s="115">
        <v>9</v>
      </c>
      <c r="F164" s="115">
        <v>9</v>
      </c>
      <c r="G164" s="116">
        <v>9</v>
      </c>
    </row>
    <row r="165" spans="1:7" ht="51" x14ac:dyDescent="0.2">
      <c r="A165" s="117" t="s">
        <v>688</v>
      </c>
      <c r="B165" s="114" t="s">
        <v>687</v>
      </c>
      <c r="C165" s="118"/>
      <c r="D165" s="118"/>
      <c r="E165" s="115">
        <f>E166</f>
        <v>40221.300000000003</v>
      </c>
      <c r="F165" s="115">
        <f>F166</f>
        <v>39908.899999999994</v>
      </c>
      <c r="G165" s="116">
        <f>G166</f>
        <v>39060.699999999997</v>
      </c>
    </row>
    <row r="166" spans="1:7" ht="13.35" customHeight="1" x14ac:dyDescent="0.2">
      <c r="A166" s="117" t="s">
        <v>73</v>
      </c>
      <c r="B166" s="114" t="s">
        <v>687</v>
      </c>
      <c r="C166" s="118">
        <v>200</v>
      </c>
      <c r="D166" s="118"/>
      <c r="E166" s="115">
        <f>E168+E169+E167</f>
        <v>40221.300000000003</v>
      </c>
      <c r="F166" s="115">
        <f>F168+F169+F167</f>
        <v>39908.899999999994</v>
      </c>
      <c r="G166" s="116">
        <f>G168+G169+G167</f>
        <v>39060.699999999997</v>
      </c>
    </row>
    <row r="167" spans="1:7" ht="25.5" x14ac:dyDescent="0.2">
      <c r="A167" s="117" t="s">
        <v>75</v>
      </c>
      <c r="B167" s="114" t="s">
        <v>687</v>
      </c>
      <c r="C167" s="118">
        <v>240</v>
      </c>
      <c r="D167" s="118">
        <v>900202</v>
      </c>
      <c r="E167" s="125">
        <v>22121.7</v>
      </c>
      <c r="F167" s="125">
        <v>20752.599999999999</v>
      </c>
      <c r="G167" s="116">
        <v>19530.3</v>
      </c>
    </row>
    <row r="168" spans="1:7" ht="25.5" x14ac:dyDescent="0.2">
      <c r="A168" s="117" t="s">
        <v>75</v>
      </c>
      <c r="B168" s="114" t="s">
        <v>687</v>
      </c>
      <c r="C168" s="118">
        <v>240</v>
      </c>
      <c r="D168" s="118">
        <v>900302</v>
      </c>
      <c r="E168" s="125">
        <v>14077.5</v>
      </c>
      <c r="F168" s="125">
        <v>15165.4</v>
      </c>
      <c r="G168" s="116">
        <v>15624.3</v>
      </c>
    </row>
    <row r="169" spans="1:7" ht="25.5" x14ac:dyDescent="0.2">
      <c r="A169" s="117" t="s">
        <v>75</v>
      </c>
      <c r="B169" s="114" t="s">
        <v>687</v>
      </c>
      <c r="C169" s="118">
        <v>240</v>
      </c>
      <c r="D169" s="118">
        <v>900100</v>
      </c>
      <c r="E169" s="125">
        <v>4022.1</v>
      </c>
      <c r="F169" s="125">
        <v>3990.9</v>
      </c>
      <c r="G169" s="116">
        <v>3906.1</v>
      </c>
    </row>
    <row r="170" spans="1:7" ht="38.25" x14ac:dyDescent="0.2">
      <c r="A170" s="111" t="s">
        <v>159</v>
      </c>
      <c r="B170" s="112" t="s">
        <v>499</v>
      </c>
      <c r="C170" s="106"/>
      <c r="D170" s="106"/>
      <c r="E170" s="108">
        <f>E176+E171</f>
        <v>15965</v>
      </c>
      <c r="F170" s="108">
        <f>F176+F171</f>
        <v>10146.6</v>
      </c>
      <c r="G170" s="109">
        <f>G176+G171</f>
        <v>10146.6</v>
      </c>
    </row>
    <row r="171" spans="1:7" ht="59.85" customHeight="1" x14ac:dyDescent="0.2">
      <c r="A171" s="113" t="s">
        <v>561</v>
      </c>
      <c r="B171" s="118" t="s">
        <v>562</v>
      </c>
      <c r="C171" s="118"/>
      <c r="D171" s="118"/>
      <c r="E171" s="115">
        <f>E172+E174</f>
        <v>5481</v>
      </c>
      <c r="F171" s="115">
        <f>F172+F174</f>
        <v>5259</v>
      </c>
      <c r="G171" s="116">
        <f>G172+G174</f>
        <v>5259</v>
      </c>
    </row>
    <row r="172" spans="1:7" ht="13.35" customHeight="1" x14ac:dyDescent="0.2">
      <c r="A172" s="117" t="s">
        <v>73</v>
      </c>
      <c r="B172" s="118" t="s">
        <v>562</v>
      </c>
      <c r="C172" s="118">
        <v>200</v>
      </c>
      <c r="D172" s="118"/>
      <c r="E172" s="115">
        <f>E173</f>
        <v>445.8</v>
      </c>
      <c r="F172" s="115">
        <f>F173</f>
        <v>445.8</v>
      </c>
      <c r="G172" s="116">
        <f>G173</f>
        <v>445.8</v>
      </c>
    </row>
    <row r="173" spans="1:7" ht="25.5" x14ac:dyDescent="0.2">
      <c r="A173" s="117" t="s">
        <v>75</v>
      </c>
      <c r="B173" s="118" t="s">
        <v>562</v>
      </c>
      <c r="C173" s="118">
        <v>240</v>
      </c>
      <c r="D173" s="118">
        <v>900303</v>
      </c>
      <c r="E173" s="115">
        <v>445.8</v>
      </c>
      <c r="F173" s="115">
        <v>445.8</v>
      </c>
      <c r="G173" s="116">
        <v>445.8</v>
      </c>
    </row>
    <row r="174" spans="1:7" ht="25.5" x14ac:dyDescent="0.2">
      <c r="A174" s="117" t="s">
        <v>67</v>
      </c>
      <c r="B174" s="118" t="s">
        <v>562</v>
      </c>
      <c r="C174" s="118" t="s">
        <v>68</v>
      </c>
      <c r="D174" s="118"/>
      <c r="E174" s="115">
        <f>E175</f>
        <v>5035.2</v>
      </c>
      <c r="F174" s="115">
        <f>F175</f>
        <v>4813.2</v>
      </c>
      <c r="G174" s="116">
        <f>G175</f>
        <v>4813.2</v>
      </c>
    </row>
    <row r="175" spans="1:7" ht="13.35" customHeight="1" x14ac:dyDescent="0.2">
      <c r="A175" s="117" t="s">
        <v>69</v>
      </c>
      <c r="B175" s="118" t="s">
        <v>562</v>
      </c>
      <c r="C175" s="118" t="s">
        <v>70</v>
      </c>
      <c r="D175" s="118">
        <v>900303</v>
      </c>
      <c r="E175" s="115">
        <v>5035.2</v>
      </c>
      <c r="F175" s="115">
        <v>4813.2</v>
      </c>
      <c r="G175" s="116">
        <v>4813.2</v>
      </c>
    </row>
    <row r="176" spans="1:7" ht="25.5" x14ac:dyDescent="0.2">
      <c r="A176" s="121" t="s">
        <v>152</v>
      </c>
      <c r="B176" s="114" t="s">
        <v>500</v>
      </c>
      <c r="C176" s="118"/>
      <c r="D176" s="118"/>
      <c r="E176" s="115">
        <f t="shared" ref="E176:G177" si="14">E177</f>
        <v>10484</v>
      </c>
      <c r="F176" s="115">
        <f t="shared" si="14"/>
        <v>4887.6000000000004</v>
      </c>
      <c r="G176" s="116">
        <f t="shared" si="14"/>
        <v>4887.6000000000004</v>
      </c>
    </row>
    <row r="177" spans="1:7" ht="25.5" x14ac:dyDescent="0.2">
      <c r="A177" s="117" t="s">
        <v>67</v>
      </c>
      <c r="B177" s="114" t="s">
        <v>500</v>
      </c>
      <c r="C177" s="118" t="s">
        <v>68</v>
      </c>
      <c r="D177" s="118"/>
      <c r="E177" s="115">
        <f>E178</f>
        <v>10484</v>
      </c>
      <c r="F177" s="115">
        <f t="shared" si="14"/>
        <v>4887.6000000000004</v>
      </c>
      <c r="G177" s="116">
        <f t="shared" si="14"/>
        <v>4887.6000000000004</v>
      </c>
    </row>
    <row r="178" spans="1:7" ht="13.35" customHeight="1" x14ac:dyDescent="0.2">
      <c r="A178" s="117" t="s">
        <v>69</v>
      </c>
      <c r="B178" s="114" t="s">
        <v>500</v>
      </c>
      <c r="C178" s="118" t="s">
        <v>70</v>
      </c>
      <c r="D178" s="118">
        <v>900100</v>
      </c>
      <c r="E178" s="115">
        <v>10484</v>
      </c>
      <c r="F178" s="115">
        <v>4887.6000000000004</v>
      </c>
      <c r="G178" s="116">
        <v>4887.6000000000004</v>
      </c>
    </row>
    <row r="179" spans="1:7" x14ac:dyDescent="0.2">
      <c r="A179" s="110" t="s">
        <v>603</v>
      </c>
      <c r="B179" s="112" t="s">
        <v>604</v>
      </c>
      <c r="C179" s="71"/>
      <c r="D179" s="118"/>
      <c r="E179" s="108">
        <f>E187+E183+E180</f>
        <v>54696.800000000003</v>
      </c>
      <c r="F179" s="108">
        <f>F187+F183+F180</f>
        <v>54767.3</v>
      </c>
      <c r="G179" s="109">
        <f>G187+G183+G180</f>
        <v>54851.3</v>
      </c>
    </row>
    <row r="180" spans="1:7" ht="66.599999999999994" customHeight="1" x14ac:dyDescent="0.2">
      <c r="A180" s="117" t="s">
        <v>655</v>
      </c>
      <c r="B180" s="114" t="s">
        <v>656</v>
      </c>
      <c r="C180" s="71"/>
      <c r="D180" s="118"/>
      <c r="E180" s="115">
        <f t="shared" ref="E180:G181" si="15">E181</f>
        <v>859.3</v>
      </c>
      <c r="F180" s="115">
        <f t="shared" si="15"/>
        <v>859.3</v>
      </c>
      <c r="G180" s="116">
        <f t="shared" si="15"/>
        <v>859.3</v>
      </c>
    </row>
    <row r="181" spans="1:7" ht="25.5" x14ac:dyDescent="0.2">
      <c r="A181" s="117" t="s">
        <v>67</v>
      </c>
      <c r="B181" s="114" t="s">
        <v>656</v>
      </c>
      <c r="C181" s="118" t="s">
        <v>68</v>
      </c>
      <c r="D181" s="118"/>
      <c r="E181" s="115">
        <f t="shared" si="15"/>
        <v>859.3</v>
      </c>
      <c r="F181" s="115">
        <f t="shared" si="15"/>
        <v>859.3</v>
      </c>
      <c r="G181" s="116">
        <f t="shared" si="15"/>
        <v>859.3</v>
      </c>
    </row>
    <row r="182" spans="1:7" x14ac:dyDescent="0.2">
      <c r="A182" s="117" t="s">
        <v>69</v>
      </c>
      <c r="B182" s="114" t="s">
        <v>656</v>
      </c>
      <c r="C182" s="118" t="s">
        <v>70</v>
      </c>
      <c r="D182" s="118">
        <v>900204</v>
      </c>
      <c r="E182" s="115">
        <v>859.3</v>
      </c>
      <c r="F182" s="115">
        <v>859.3</v>
      </c>
      <c r="G182" s="116">
        <v>859.3</v>
      </c>
    </row>
    <row r="183" spans="1:7" ht="38.25" x14ac:dyDescent="0.2">
      <c r="A183" s="117" t="s">
        <v>605</v>
      </c>
      <c r="B183" s="114" t="s">
        <v>606</v>
      </c>
      <c r="C183" s="71"/>
      <c r="D183" s="118"/>
      <c r="E183" s="115">
        <f>E184</f>
        <v>4621.5</v>
      </c>
      <c r="F183" s="115">
        <f>F184</f>
        <v>4692</v>
      </c>
      <c r="G183" s="116">
        <f>G184</f>
        <v>4776</v>
      </c>
    </row>
    <row r="184" spans="1:7" ht="25.5" x14ac:dyDescent="0.2">
      <c r="A184" s="117" t="s">
        <v>67</v>
      </c>
      <c r="B184" s="114" t="s">
        <v>606</v>
      </c>
      <c r="C184" s="118" t="s">
        <v>68</v>
      </c>
      <c r="D184" s="118"/>
      <c r="E184" s="115">
        <f>E186+E185</f>
        <v>4621.5</v>
      </c>
      <c r="F184" s="115">
        <f>F186+F185</f>
        <v>4692</v>
      </c>
      <c r="G184" s="116">
        <f>G186+G185</f>
        <v>4776</v>
      </c>
    </row>
    <row r="185" spans="1:7" x14ac:dyDescent="0.2">
      <c r="A185" s="117" t="s">
        <v>69</v>
      </c>
      <c r="B185" s="114" t="s">
        <v>606</v>
      </c>
      <c r="C185" s="118" t="s">
        <v>70</v>
      </c>
      <c r="D185" s="118">
        <v>900204</v>
      </c>
      <c r="E185" s="115">
        <v>3419.9</v>
      </c>
      <c r="F185" s="115">
        <v>3284.2</v>
      </c>
      <c r="G185" s="116">
        <v>3152.2</v>
      </c>
    </row>
    <row r="186" spans="1:7" x14ac:dyDescent="0.2">
      <c r="A186" s="117" t="s">
        <v>69</v>
      </c>
      <c r="B186" s="114" t="s">
        <v>606</v>
      </c>
      <c r="C186" s="118" t="s">
        <v>70</v>
      </c>
      <c r="D186" s="118">
        <v>900304</v>
      </c>
      <c r="E186" s="115">
        <v>1201.5999999999999</v>
      </c>
      <c r="F186" s="115">
        <v>1407.8</v>
      </c>
      <c r="G186" s="116">
        <v>1623.8</v>
      </c>
    </row>
    <row r="187" spans="1:7" ht="63.75" x14ac:dyDescent="0.2">
      <c r="A187" s="117" t="s">
        <v>601</v>
      </c>
      <c r="B187" s="114" t="s">
        <v>602</v>
      </c>
      <c r="C187" s="118"/>
      <c r="D187" s="118"/>
      <c r="E187" s="115">
        <f>E188+E190</f>
        <v>49216</v>
      </c>
      <c r="F187" s="115">
        <f>F188+F190</f>
        <v>49216</v>
      </c>
      <c r="G187" s="116">
        <f>G188+G190</f>
        <v>49216</v>
      </c>
    </row>
    <row r="188" spans="1:7" ht="38.25" x14ac:dyDescent="0.2">
      <c r="A188" s="117" t="s">
        <v>78</v>
      </c>
      <c r="B188" s="114" t="s">
        <v>602</v>
      </c>
      <c r="C188" s="118" t="s">
        <v>79</v>
      </c>
      <c r="D188" s="118"/>
      <c r="E188" s="115">
        <f>E189</f>
        <v>1875</v>
      </c>
      <c r="F188" s="115">
        <f>F189</f>
        <v>1875</v>
      </c>
      <c r="G188" s="116">
        <f>G189</f>
        <v>1875</v>
      </c>
    </row>
    <row r="189" spans="1:7" ht="13.35" customHeight="1" x14ac:dyDescent="0.2">
      <c r="A189" s="117" t="s">
        <v>83</v>
      </c>
      <c r="B189" s="114" t="s">
        <v>602</v>
      </c>
      <c r="C189" s="118" t="s">
        <v>84</v>
      </c>
      <c r="D189" s="118">
        <v>900204</v>
      </c>
      <c r="E189" s="115">
        <v>1875</v>
      </c>
      <c r="F189" s="115">
        <v>1875</v>
      </c>
      <c r="G189" s="116">
        <v>1875</v>
      </c>
    </row>
    <row r="190" spans="1:7" ht="13.35" customHeight="1" x14ac:dyDescent="0.2">
      <c r="A190" s="117" t="s">
        <v>67</v>
      </c>
      <c r="B190" s="114" t="s">
        <v>602</v>
      </c>
      <c r="C190" s="118" t="s">
        <v>68</v>
      </c>
      <c r="D190" s="118"/>
      <c r="E190" s="115">
        <f>E191</f>
        <v>47341</v>
      </c>
      <c r="F190" s="115">
        <f>F191</f>
        <v>47341</v>
      </c>
      <c r="G190" s="116">
        <f>G191</f>
        <v>47341</v>
      </c>
    </row>
    <row r="191" spans="1:7" ht="13.35" customHeight="1" x14ac:dyDescent="0.2">
      <c r="A191" s="117" t="s">
        <v>69</v>
      </c>
      <c r="B191" s="114" t="s">
        <v>602</v>
      </c>
      <c r="C191" s="118" t="s">
        <v>70</v>
      </c>
      <c r="D191" s="118">
        <v>900204</v>
      </c>
      <c r="E191" s="115">
        <v>47341</v>
      </c>
      <c r="F191" s="115">
        <v>47341</v>
      </c>
      <c r="G191" s="116">
        <v>47341</v>
      </c>
    </row>
    <row r="192" spans="1:7" ht="29.85" customHeight="1" x14ac:dyDescent="0.2">
      <c r="A192" s="111" t="s">
        <v>364</v>
      </c>
      <c r="B192" s="112" t="s">
        <v>135</v>
      </c>
      <c r="C192" s="73"/>
      <c r="D192" s="73"/>
      <c r="E192" s="108">
        <f>E193+E197+E214+E210</f>
        <v>95650.9</v>
      </c>
      <c r="F192" s="108">
        <f>F193+F197+F214+F210</f>
        <v>94645.8</v>
      </c>
      <c r="G192" s="109">
        <f>G193+G197+G214+G210</f>
        <v>95245.8</v>
      </c>
    </row>
    <row r="193" spans="1:7" ht="38.25" x14ac:dyDescent="0.2">
      <c r="A193" s="111" t="s">
        <v>377</v>
      </c>
      <c r="B193" s="112" t="s">
        <v>378</v>
      </c>
      <c r="C193" s="73"/>
      <c r="D193" s="73"/>
      <c r="E193" s="108">
        <f>E194</f>
        <v>600</v>
      </c>
      <c r="F193" s="108">
        <f t="shared" ref="F193:G195" si="16">F194</f>
        <v>0</v>
      </c>
      <c r="G193" s="109">
        <f t="shared" si="16"/>
        <v>600</v>
      </c>
    </row>
    <row r="194" spans="1:7" x14ac:dyDescent="0.2">
      <c r="A194" s="113" t="s">
        <v>151</v>
      </c>
      <c r="B194" s="114" t="s">
        <v>379</v>
      </c>
      <c r="C194" s="73"/>
      <c r="D194" s="73"/>
      <c r="E194" s="115">
        <f>E195</f>
        <v>600</v>
      </c>
      <c r="F194" s="115">
        <f t="shared" si="16"/>
        <v>0</v>
      </c>
      <c r="G194" s="116">
        <f t="shared" si="16"/>
        <v>600</v>
      </c>
    </row>
    <row r="195" spans="1:7" x14ac:dyDescent="0.2">
      <c r="A195" s="117" t="s">
        <v>63</v>
      </c>
      <c r="B195" s="114" t="s">
        <v>379</v>
      </c>
      <c r="C195" s="83">
        <v>300</v>
      </c>
      <c r="D195" s="73"/>
      <c r="E195" s="115">
        <f>E196</f>
        <v>600</v>
      </c>
      <c r="F195" s="115">
        <f t="shared" si="16"/>
        <v>0</v>
      </c>
      <c r="G195" s="116">
        <f t="shared" si="16"/>
        <v>600</v>
      </c>
    </row>
    <row r="196" spans="1:7" x14ac:dyDescent="0.2">
      <c r="A196" s="121" t="s">
        <v>497</v>
      </c>
      <c r="B196" s="114" t="s">
        <v>379</v>
      </c>
      <c r="C196" s="83">
        <v>340</v>
      </c>
      <c r="D196" s="118">
        <v>900100</v>
      </c>
      <c r="E196" s="115">
        <v>600</v>
      </c>
      <c r="F196" s="115">
        <v>0</v>
      </c>
      <c r="G196" s="116">
        <v>600</v>
      </c>
    </row>
    <row r="197" spans="1:7" ht="25.5" x14ac:dyDescent="0.2">
      <c r="A197" s="111" t="s">
        <v>381</v>
      </c>
      <c r="B197" s="112" t="s">
        <v>380</v>
      </c>
      <c r="C197" s="73"/>
      <c r="D197" s="73"/>
      <c r="E197" s="108">
        <f>E198+E204+E207+E201</f>
        <v>66852.7</v>
      </c>
      <c r="F197" s="108">
        <f>F198+F204+F207+F201</f>
        <v>70413.5</v>
      </c>
      <c r="G197" s="109">
        <f>G198+G204+G207+G201</f>
        <v>70413.5</v>
      </c>
    </row>
    <row r="198" spans="1:7" ht="25.5" x14ac:dyDescent="0.2">
      <c r="A198" s="121" t="s">
        <v>153</v>
      </c>
      <c r="B198" s="114" t="s">
        <v>489</v>
      </c>
      <c r="C198" s="71"/>
      <c r="D198" s="71"/>
      <c r="E198" s="115">
        <f t="shared" ref="E198:G199" si="17">E199</f>
        <v>55453.7</v>
      </c>
      <c r="F198" s="115">
        <f t="shared" si="17"/>
        <v>59083.7</v>
      </c>
      <c r="G198" s="116">
        <f t="shared" si="17"/>
        <v>59083.7</v>
      </c>
    </row>
    <row r="199" spans="1:7" ht="25.5" x14ac:dyDescent="0.2">
      <c r="A199" s="117" t="s">
        <v>67</v>
      </c>
      <c r="B199" s="114" t="s">
        <v>489</v>
      </c>
      <c r="C199" s="118" t="s">
        <v>68</v>
      </c>
      <c r="D199" s="118"/>
      <c r="E199" s="115">
        <f t="shared" si="17"/>
        <v>55453.7</v>
      </c>
      <c r="F199" s="115">
        <f t="shared" si="17"/>
        <v>59083.7</v>
      </c>
      <c r="G199" s="116">
        <f t="shared" si="17"/>
        <v>59083.7</v>
      </c>
    </row>
    <row r="200" spans="1:7" x14ac:dyDescent="0.2">
      <c r="A200" s="117" t="s">
        <v>71</v>
      </c>
      <c r="B200" s="114" t="s">
        <v>489</v>
      </c>
      <c r="C200" s="118" t="s">
        <v>72</v>
      </c>
      <c r="D200" s="118">
        <v>900100</v>
      </c>
      <c r="E200" s="115">
        <v>55453.7</v>
      </c>
      <c r="F200" s="115">
        <v>59083.7</v>
      </c>
      <c r="G200" s="115">
        <v>59083.7</v>
      </c>
    </row>
    <row r="201" spans="1:7" ht="38.25" x14ac:dyDescent="0.2">
      <c r="A201" s="117" t="s">
        <v>722</v>
      </c>
      <c r="B201" s="114" t="s">
        <v>723</v>
      </c>
      <c r="C201" s="118"/>
      <c r="D201" s="118"/>
      <c r="E201" s="115">
        <f>E202</f>
        <v>160</v>
      </c>
      <c r="F201" s="115">
        <f>F202</f>
        <v>0</v>
      </c>
      <c r="G201" s="116">
        <f>G202</f>
        <v>0</v>
      </c>
    </row>
    <row r="202" spans="1:7" ht="25.5" x14ac:dyDescent="0.2">
      <c r="A202" s="117" t="s">
        <v>67</v>
      </c>
      <c r="B202" s="114" t="s">
        <v>723</v>
      </c>
      <c r="C202" s="118" t="s">
        <v>68</v>
      </c>
      <c r="D202" s="118"/>
      <c r="E202" s="115">
        <f>E203</f>
        <v>160</v>
      </c>
      <c r="F202" s="115"/>
      <c r="G202" s="116"/>
    </row>
    <row r="203" spans="1:7" x14ac:dyDescent="0.2">
      <c r="A203" s="117" t="s">
        <v>71</v>
      </c>
      <c r="B203" s="114" t="s">
        <v>723</v>
      </c>
      <c r="C203" s="118" t="s">
        <v>72</v>
      </c>
      <c r="D203" s="118">
        <v>900100</v>
      </c>
      <c r="E203" s="115">
        <v>160</v>
      </c>
      <c r="F203" s="115"/>
      <c r="G203" s="116"/>
    </row>
    <row r="204" spans="1:7" ht="38.25" x14ac:dyDescent="0.2">
      <c r="A204" s="121" t="s">
        <v>492</v>
      </c>
      <c r="B204" s="114" t="s">
        <v>490</v>
      </c>
      <c r="C204" s="71"/>
      <c r="D204" s="71"/>
      <c r="E204" s="115">
        <f t="shared" ref="E204:G205" si="18">E205</f>
        <v>7118.3</v>
      </c>
      <c r="F204" s="115">
        <f t="shared" si="18"/>
        <v>8209.1</v>
      </c>
      <c r="G204" s="116">
        <f t="shared" si="18"/>
        <v>8209.1</v>
      </c>
    </row>
    <row r="205" spans="1:7" ht="25.5" x14ac:dyDescent="0.2">
      <c r="A205" s="117" t="s">
        <v>67</v>
      </c>
      <c r="B205" s="114" t="s">
        <v>490</v>
      </c>
      <c r="C205" s="118" t="s">
        <v>68</v>
      </c>
      <c r="D205" s="118"/>
      <c r="E205" s="115">
        <f t="shared" si="18"/>
        <v>7118.3</v>
      </c>
      <c r="F205" s="115">
        <f t="shared" si="18"/>
        <v>8209.1</v>
      </c>
      <c r="G205" s="116">
        <f t="shared" si="18"/>
        <v>8209.1</v>
      </c>
    </row>
    <row r="206" spans="1:7" x14ac:dyDescent="0.2">
      <c r="A206" s="117" t="s">
        <v>71</v>
      </c>
      <c r="B206" s="114" t="s">
        <v>490</v>
      </c>
      <c r="C206" s="118" t="s">
        <v>72</v>
      </c>
      <c r="D206" s="118">
        <v>900100</v>
      </c>
      <c r="E206" s="115">
        <v>7118.3</v>
      </c>
      <c r="F206" s="115">
        <v>8209.1</v>
      </c>
      <c r="G206" s="115">
        <v>8209.1</v>
      </c>
    </row>
    <row r="207" spans="1:7" ht="38.25" x14ac:dyDescent="0.2">
      <c r="A207" s="121" t="s">
        <v>493</v>
      </c>
      <c r="B207" s="114" t="s">
        <v>491</v>
      </c>
      <c r="C207" s="71"/>
      <c r="D207" s="71"/>
      <c r="E207" s="115">
        <f t="shared" ref="E207:G208" si="19">E208</f>
        <v>4120.7</v>
      </c>
      <c r="F207" s="115">
        <f t="shared" si="19"/>
        <v>3120.7</v>
      </c>
      <c r="G207" s="116">
        <f t="shared" si="19"/>
        <v>3120.7</v>
      </c>
    </row>
    <row r="208" spans="1:7" ht="25.5" x14ac:dyDescent="0.2">
      <c r="A208" s="117" t="s">
        <v>67</v>
      </c>
      <c r="B208" s="114" t="s">
        <v>491</v>
      </c>
      <c r="C208" s="118" t="s">
        <v>68</v>
      </c>
      <c r="D208" s="118"/>
      <c r="E208" s="115">
        <f t="shared" si="19"/>
        <v>4120.7</v>
      </c>
      <c r="F208" s="115">
        <f t="shared" si="19"/>
        <v>3120.7</v>
      </c>
      <c r="G208" s="116">
        <f t="shared" si="19"/>
        <v>3120.7</v>
      </c>
    </row>
    <row r="209" spans="1:7" x14ac:dyDescent="0.2">
      <c r="A209" s="117" t="s">
        <v>71</v>
      </c>
      <c r="B209" s="114" t="s">
        <v>491</v>
      </c>
      <c r="C209" s="118" t="s">
        <v>72</v>
      </c>
      <c r="D209" s="118">
        <v>900100</v>
      </c>
      <c r="E209" s="115">
        <v>4120.7</v>
      </c>
      <c r="F209" s="115">
        <v>3120.7</v>
      </c>
      <c r="G209" s="116">
        <v>3120.7</v>
      </c>
    </row>
    <row r="210" spans="1:7" ht="25.5" x14ac:dyDescent="0.2">
      <c r="A210" s="110" t="s">
        <v>744</v>
      </c>
      <c r="B210" s="112" t="s">
        <v>745</v>
      </c>
      <c r="C210" s="106"/>
      <c r="D210" s="106"/>
      <c r="E210" s="108">
        <f>E211</f>
        <v>167</v>
      </c>
      <c r="F210" s="108">
        <f t="shared" ref="F210:G212" si="20">F211</f>
        <v>0</v>
      </c>
      <c r="G210" s="109">
        <f t="shared" si="20"/>
        <v>0</v>
      </c>
    </row>
    <row r="211" spans="1:7" ht="38.25" x14ac:dyDescent="0.2">
      <c r="A211" s="117" t="s">
        <v>746</v>
      </c>
      <c r="B211" s="114" t="s">
        <v>747</v>
      </c>
      <c r="C211" s="118"/>
      <c r="D211" s="118"/>
      <c r="E211" s="115">
        <f>E212</f>
        <v>167</v>
      </c>
      <c r="F211" s="115">
        <f t="shared" si="20"/>
        <v>0</v>
      </c>
      <c r="G211" s="116">
        <f t="shared" si="20"/>
        <v>0</v>
      </c>
    </row>
    <row r="212" spans="1:7" ht="25.5" x14ac:dyDescent="0.2">
      <c r="A212" s="117" t="s">
        <v>67</v>
      </c>
      <c r="B212" s="114" t="s">
        <v>747</v>
      </c>
      <c r="C212" s="118" t="s">
        <v>68</v>
      </c>
      <c r="D212" s="118"/>
      <c r="E212" s="115">
        <f>E213</f>
        <v>167</v>
      </c>
      <c r="F212" s="115">
        <f t="shared" si="20"/>
        <v>0</v>
      </c>
      <c r="G212" s="116">
        <f t="shared" si="20"/>
        <v>0</v>
      </c>
    </row>
    <row r="213" spans="1:7" x14ac:dyDescent="0.2">
      <c r="A213" s="117" t="s">
        <v>69</v>
      </c>
      <c r="B213" s="114" t="s">
        <v>747</v>
      </c>
      <c r="C213" s="118" t="s">
        <v>70</v>
      </c>
      <c r="D213" s="118">
        <v>900304</v>
      </c>
      <c r="E213" s="115">
        <v>167</v>
      </c>
      <c r="F213" s="115">
        <v>0</v>
      </c>
      <c r="G213" s="116">
        <v>0</v>
      </c>
    </row>
    <row r="214" spans="1:7" ht="25.5" x14ac:dyDescent="0.2">
      <c r="A214" s="111" t="s">
        <v>275</v>
      </c>
      <c r="B214" s="112" t="s">
        <v>487</v>
      </c>
      <c r="C214" s="106"/>
      <c r="D214" s="106"/>
      <c r="E214" s="108">
        <f>E215</f>
        <v>28031.200000000001</v>
      </c>
      <c r="F214" s="108">
        <f>F215</f>
        <v>24232.3</v>
      </c>
      <c r="G214" s="109">
        <f>G215</f>
        <v>24232.3</v>
      </c>
    </row>
    <row r="215" spans="1:7" ht="31.5" customHeight="1" x14ac:dyDescent="0.2">
      <c r="A215" s="126" t="s">
        <v>276</v>
      </c>
      <c r="B215" s="114" t="s">
        <v>488</v>
      </c>
      <c r="C215" s="118"/>
      <c r="D215" s="118"/>
      <c r="E215" s="115">
        <f>E216+E220</f>
        <v>28031.200000000001</v>
      </c>
      <c r="F215" s="115">
        <f>F216+F220</f>
        <v>24232.3</v>
      </c>
      <c r="G215" s="116">
        <f>G216+G220</f>
        <v>24232.3</v>
      </c>
    </row>
    <row r="216" spans="1:7" ht="30" customHeight="1" x14ac:dyDescent="0.2">
      <c r="A216" s="117" t="s">
        <v>67</v>
      </c>
      <c r="B216" s="114" t="s">
        <v>488</v>
      </c>
      <c r="C216" s="118" t="s">
        <v>68</v>
      </c>
      <c r="D216" s="118"/>
      <c r="E216" s="115">
        <f>E217+E218+E219</f>
        <v>27817</v>
      </c>
      <c r="F216" s="115">
        <f>F217+F218+F219</f>
        <v>24232.3</v>
      </c>
      <c r="G216" s="116">
        <f>G217+G218+G219</f>
        <v>24232.3</v>
      </c>
    </row>
    <row r="217" spans="1:7" ht="13.35" customHeight="1" x14ac:dyDescent="0.2">
      <c r="A217" s="117" t="s">
        <v>69</v>
      </c>
      <c r="B217" s="114" t="s">
        <v>488</v>
      </c>
      <c r="C217" s="118" t="s">
        <v>70</v>
      </c>
      <c r="D217" s="118">
        <v>900100</v>
      </c>
      <c r="E217" s="115">
        <v>1919.3</v>
      </c>
      <c r="F217" s="115">
        <v>1595.8</v>
      </c>
      <c r="G217" s="116">
        <v>1595.8</v>
      </c>
    </row>
    <row r="218" spans="1:7" ht="19.5" customHeight="1" x14ac:dyDescent="0.2">
      <c r="A218" s="117" t="s">
        <v>71</v>
      </c>
      <c r="B218" s="114" t="s">
        <v>488</v>
      </c>
      <c r="C218" s="118" t="s">
        <v>72</v>
      </c>
      <c r="D218" s="118">
        <v>900100</v>
      </c>
      <c r="E218" s="115">
        <v>25683.5</v>
      </c>
      <c r="F218" s="115">
        <v>22636.5</v>
      </c>
      <c r="G218" s="116">
        <v>22636.5</v>
      </c>
    </row>
    <row r="219" spans="1:7" ht="28.35" customHeight="1" x14ac:dyDescent="0.2">
      <c r="A219" s="126" t="s">
        <v>538</v>
      </c>
      <c r="B219" s="114" t="s">
        <v>488</v>
      </c>
      <c r="C219" s="118">
        <v>630</v>
      </c>
      <c r="D219" s="118">
        <v>900100</v>
      </c>
      <c r="E219" s="115">
        <v>214.2</v>
      </c>
      <c r="F219" s="115">
        <v>0</v>
      </c>
      <c r="G219" s="116">
        <v>0</v>
      </c>
    </row>
    <row r="220" spans="1:7" ht="19.5" customHeight="1" x14ac:dyDescent="0.2">
      <c r="A220" s="127" t="s">
        <v>85</v>
      </c>
      <c r="B220" s="114" t="s">
        <v>488</v>
      </c>
      <c r="C220" s="118">
        <v>800</v>
      </c>
      <c r="D220" s="118"/>
      <c r="E220" s="115">
        <f>E221</f>
        <v>214.2</v>
      </c>
      <c r="F220" s="115">
        <f>F221</f>
        <v>0</v>
      </c>
      <c r="G220" s="116">
        <f>G221</f>
        <v>0</v>
      </c>
    </row>
    <row r="221" spans="1:7" ht="30" customHeight="1" x14ac:dyDescent="0.2">
      <c r="A221" s="126" t="s">
        <v>91</v>
      </c>
      <c r="B221" s="114" t="s">
        <v>488</v>
      </c>
      <c r="C221" s="118">
        <v>810</v>
      </c>
      <c r="D221" s="118">
        <v>900100</v>
      </c>
      <c r="E221" s="115">
        <v>214.2</v>
      </c>
      <c r="F221" s="115">
        <v>0</v>
      </c>
      <c r="G221" s="116">
        <v>0</v>
      </c>
    </row>
    <row r="222" spans="1:7" x14ac:dyDescent="0.2">
      <c r="A222" s="111" t="s">
        <v>267</v>
      </c>
      <c r="B222" s="112" t="s">
        <v>365</v>
      </c>
      <c r="C222" s="106"/>
      <c r="D222" s="106"/>
      <c r="E222" s="108">
        <f>E223</f>
        <v>27191.599999999999</v>
      </c>
      <c r="F222" s="108">
        <f>F223</f>
        <v>26798.9</v>
      </c>
      <c r="G222" s="109">
        <f>G223</f>
        <v>26798.9</v>
      </c>
    </row>
    <row r="223" spans="1:7" ht="25.5" x14ac:dyDescent="0.2">
      <c r="A223" s="111" t="s">
        <v>263</v>
      </c>
      <c r="B223" s="112" t="s">
        <v>366</v>
      </c>
      <c r="C223" s="74"/>
      <c r="D223" s="74"/>
      <c r="E223" s="108">
        <f>E224+E229</f>
        <v>27191.599999999999</v>
      </c>
      <c r="F223" s="108">
        <f>F224+F229</f>
        <v>26798.9</v>
      </c>
      <c r="G223" s="109">
        <f>G224+G229</f>
        <v>26798.9</v>
      </c>
    </row>
    <row r="224" spans="1:7" x14ac:dyDescent="0.2">
      <c r="A224" s="113" t="s">
        <v>90</v>
      </c>
      <c r="B224" s="114" t="s">
        <v>367</v>
      </c>
      <c r="C224" s="71"/>
      <c r="D224" s="71"/>
      <c r="E224" s="115">
        <f>E225+E227</f>
        <v>14429.2</v>
      </c>
      <c r="F224" s="115">
        <f>F225+F227</f>
        <v>14061.3</v>
      </c>
      <c r="G224" s="116">
        <f>G225+G227</f>
        <v>14061.3</v>
      </c>
    </row>
    <row r="225" spans="1:7" ht="38.25" x14ac:dyDescent="0.2">
      <c r="A225" s="117" t="s">
        <v>78</v>
      </c>
      <c r="B225" s="114" t="s">
        <v>367</v>
      </c>
      <c r="C225" s="118" t="s">
        <v>79</v>
      </c>
      <c r="D225" s="118"/>
      <c r="E225" s="115">
        <f>E226</f>
        <v>13828.7</v>
      </c>
      <c r="F225" s="115">
        <f>F226</f>
        <v>13508.5</v>
      </c>
      <c r="G225" s="116">
        <f>G226</f>
        <v>13508.5</v>
      </c>
    </row>
    <row r="226" spans="1:7" x14ac:dyDescent="0.2">
      <c r="A226" s="117" t="s">
        <v>80</v>
      </c>
      <c r="B226" s="114" t="s">
        <v>367</v>
      </c>
      <c r="C226" s="118" t="s">
        <v>81</v>
      </c>
      <c r="D226" s="118">
        <v>900100</v>
      </c>
      <c r="E226" s="115">
        <v>13828.7</v>
      </c>
      <c r="F226" s="115">
        <v>13508.5</v>
      </c>
      <c r="G226" s="116">
        <v>13508.5</v>
      </c>
    </row>
    <row r="227" spans="1:7" ht="13.35" customHeight="1" x14ac:dyDescent="0.2">
      <c r="A227" s="117" t="s">
        <v>73</v>
      </c>
      <c r="B227" s="114" t="s">
        <v>367</v>
      </c>
      <c r="C227" s="118" t="s">
        <v>74</v>
      </c>
      <c r="D227" s="118"/>
      <c r="E227" s="115">
        <f>E228</f>
        <v>600.5</v>
      </c>
      <c r="F227" s="115">
        <f>F228</f>
        <v>552.79999999999995</v>
      </c>
      <c r="G227" s="116">
        <f>G228</f>
        <v>552.79999999999995</v>
      </c>
    </row>
    <row r="228" spans="1:7" ht="25.5" x14ac:dyDescent="0.2">
      <c r="A228" s="117" t="s">
        <v>75</v>
      </c>
      <c r="B228" s="114" t="s">
        <v>367</v>
      </c>
      <c r="C228" s="118" t="s">
        <v>76</v>
      </c>
      <c r="D228" s="118">
        <v>900100</v>
      </c>
      <c r="E228" s="115">
        <v>600.5</v>
      </c>
      <c r="F228" s="115">
        <v>552.79999999999995</v>
      </c>
      <c r="G228" s="116">
        <v>552.79999999999995</v>
      </c>
    </row>
    <row r="229" spans="1:7" x14ac:dyDescent="0.2">
      <c r="A229" s="113" t="s">
        <v>368</v>
      </c>
      <c r="B229" s="114" t="s">
        <v>369</v>
      </c>
      <c r="C229" s="74"/>
      <c r="D229" s="74"/>
      <c r="E229" s="115">
        <f t="shared" ref="E229:G230" si="21">E230</f>
        <v>12762.4</v>
      </c>
      <c r="F229" s="115">
        <f t="shared" si="21"/>
        <v>12737.6</v>
      </c>
      <c r="G229" s="116">
        <f t="shared" si="21"/>
        <v>12737.6</v>
      </c>
    </row>
    <row r="230" spans="1:7" ht="25.5" x14ac:dyDescent="0.2">
      <c r="A230" s="117" t="s">
        <v>67</v>
      </c>
      <c r="B230" s="114" t="s">
        <v>369</v>
      </c>
      <c r="C230" s="118" t="s">
        <v>68</v>
      </c>
      <c r="D230" s="118"/>
      <c r="E230" s="115">
        <f t="shared" si="21"/>
        <v>12762.4</v>
      </c>
      <c r="F230" s="115">
        <f t="shared" si="21"/>
        <v>12737.6</v>
      </c>
      <c r="G230" s="116">
        <f t="shared" si="21"/>
        <v>12737.6</v>
      </c>
    </row>
    <row r="231" spans="1:7" ht="13.35" customHeight="1" x14ac:dyDescent="0.2">
      <c r="A231" s="117" t="s">
        <v>69</v>
      </c>
      <c r="B231" s="114" t="s">
        <v>369</v>
      </c>
      <c r="C231" s="118" t="s">
        <v>70</v>
      </c>
      <c r="D231" s="118">
        <v>900100</v>
      </c>
      <c r="E231" s="115">
        <v>12762.4</v>
      </c>
      <c r="F231" s="115">
        <v>12737.6</v>
      </c>
      <c r="G231" s="116">
        <v>12737.6</v>
      </c>
    </row>
    <row r="232" spans="1:7" ht="24" customHeight="1" x14ac:dyDescent="0.2">
      <c r="A232" s="128" t="s">
        <v>371</v>
      </c>
      <c r="B232" s="112" t="s">
        <v>136</v>
      </c>
      <c r="C232" s="72"/>
      <c r="D232" s="72"/>
      <c r="E232" s="108">
        <f>E233+E244+E267+E260</f>
        <v>33417.800000000003</v>
      </c>
      <c r="F232" s="108">
        <f>F233+F244+F267+F260</f>
        <v>24151.3</v>
      </c>
      <c r="G232" s="109">
        <f>G233+G244+G267+G260</f>
        <v>24235.3</v>
      </c>
    </row>
    <row r="233" spans="1:7" ht="21" customHeight="1" x14ac:dyDescent="0.2">
      <c r="A233" s="128" t="s">
        <v>370</v>
      </c>
      <c r="B233" s="112" t="s">
        <v>137</v>
      </c>
      <c r="C233" s="73"/>
      <c r="D233" s="73"/>
      <c r="E233" s="108">
        <f>E234+E240</f>
        <v>16100</v>
      </c>
      <c r="F233" s="108">
        <f>F234+F240</f>
        <v>12788.3</v>
      </c>
      <c r="G233" s="109">
        <f>G234+G240</f>
        <v>12788.3</v>
      </c>
    </row>
    <row r="234" spans="1:7" ht="28.5" customHeight="1" x14ac:dyDescent="0.2">
      <c r="A234" s="128" t="s">
        <v>728</v>
      </c>
      <c r="B234" s="112" t="s">
        <v>729</v>
      </c>
      <c r="C234" s="106"/>
      <c r="D234" s="106"/>
      <c r="E234" s="108">
        <f>E235</f>
        <v>3311.7</v>
      </c>
      <c r="F234" s="108">
        <f>F235</f>
        <v>0</v>
      </c>
      <c r="G234" s="109">
        <f>G235</f>
        <v>0</v>
      </c>
    </row>
    <row r="235" spans="1:7" ht="28.35" customHeight="1" x14ac:dyDescent="0.2">
      <c r="A235" s="129" t="s">
        <v>716</v>
      </c>
      <c r="B235" s="114" t="s">
        <v>717</v>
      </c>
      <c r="C235" s="73"/>
      <c r="D235" s="73"/>
      <c r="E235" s="115">
        <f>E236+E238</f>
        <v>3311.7</v>
      </c>
      <c r="F235" s="115">
        <f>F236</f>
        <v>0</v>
      </c>
      <c r="G235" s="116">
        <f>G236</f>
        <v>0</v>
      </c>
    </row>
    <row r="236" spans="1:7" ht="17.850000000000001" customHeight="1" x14ac:dyDescent="0.2">
      <c r="A236" s="117" t="s">
        <v>73</v>
      </c>
      <c r="B236" s="114" t="s">
        <v>717</v>
      </c>
      <c r="C236" s="118" t="s">
        <v>74</v>
      </c>
      <c r="D236" s="118"/>
      <c r="E236" s="115">
        <f>E237</f>
        <v>311.7</v>
      </c>
      <c r="F236" s="115">
        <v>0</v>
      </c>
      <c r="G236" s="116">
        <v>0</v>
      </c>
    </row>
    <row r="237" spans="1:7" ht="17.850000000000001" customHeight="1" x14ac:dyDescent="0.2">
      <c r="A237" s="117" t="s">
        <v>75</v>
      </c>
      <c r="B237" s="114" t="s">
        <v>717</v>
      </c>
      <c r="C237" s="118">
        <v>240</v>
      </c>
      <c r="D237" s="118">
        <v>900900</v>
      </c>
      <c r="E237" s="115">
        <v>311.7</v>
      </c>
      <c r="F237" s="115">
        <v>0</v>
      </c>
      <c r="G237" s="116">
        <v>0</v>
      </c>
    </row>
    <row r="238" spans="1:7" ht="17.850000000000001" customHeight="1" x14ac:dyDescent="0.2">
      <c r="A238" s="117" t="s">
        <v>63</v>
      </c>
      <c r="B238" s="114" t="s">
        <v>717</v>
      </c>
      <c r="C238" s="118" t="s">
        <v>64</v>
      </c>
      <c r="D238" s="118"/>
      <c r="E238" s="115">
        <f>E239</f>
        <v>3000</v>
      </c>
      <c r="F238" s="115">
        <f>F239</f>
        <v>0</v>
      </c>
      <c r="G238" s="116">
        <f>G239</f>
        <v>0</v>
      </c>
    </row>
    <row r="239" spans="1:7" ht="17.850000000000001" customHeight="1" x14ac:dyDescent="0.2">
      <c r="A239" s="117" t="s">
        <v>65</v>
      </c>
      <c r="B239" s="114" t="s">
        <v>717</v>
      </c>
      <c r="C239" s="118">
        <v>320</v>
      </c>
      <c r="D239" s="118">
        <v>900900</v>
      </c>
      <c r="E239" s="115">
        <v>3000</v>
      </c>
      <c r="F239" s="115">
        <v>0</v>
      </c>
      <c r="G239" s="116">
        <v>0</v>
      </c>
    </row>
    <row r="240" spans="1:7" ht="27.6" customHeight="1" x14ac:dyDescent="0.2">
      <c r="A240" s="128" t="s">
        <v>373</v>
      </c>
      <c r="B240" s="112" t="s">
        <v>372</v>
      </c>
      <c r="C240" s="106"/>
      <c r="D240" s="106"/>
      <c r="E240" s="108">
        <f>E241</f>
        <v>12788.3</v>
      </c>
      <c r="F240" s="108">
        <f>F247+F241</f>
        <v>12788.3</v>
      </c>
      <c r="G240" s="109">
        <f>G247+G241</f>
        <v>12788.3</v>
      </c>
    </row>
    <row r="241" spans="1:7" ht="28.5" customHeight="1" x14ac:dyDescent="0.2">
      <c r="A241" s="130" t="s">
        <v>154</v>
      </c>
      <c r="B241" s="114" t="s">
        <v>374</v>
      </c>
      <c r="C241" s="118"/>
      <c r="D241" s="118"/>
      <c r="E241" s="115">
        <f t="shared" ref="E241:G242" si="22">E242</f>
        <v>12788.3</v>
      </c>
      <c r="F241" s="115">
        <f t="shared" si="22"/>
        <v>12788.3</v>
      </c>
      <c r="G241" s="116">
        <f t="shared" si="22"/>
        <v>12788.3</v>
      </c>
    </row>
    <row r="242" spans="1:7" ht="14.25" customHeight="1" x14ac:dyDescent="0.2">
      <c r="A242" s="117" t="s">
        <v>63</v>
      </c>
      <c r="B242" s="114" t="s">
        <v>374</v>
      </c>
      <c r="C242" s="118" t="s">
        <v>64</v>
      </c>
      <c r="D242" s="118"/>
      <c r="E242" s="115">
        <f t="shared" si="22"/>
        <v>12788.3</v>
      </c>
      <c r="F242" s="115">
        <f t="shared" si="22"/>
        <v>12788.3</v>
      </c>
      <c r="G242" s="116">
        <f t="shared" si="22"/>
        <v>12788.3</v>
      </c>
    </row>
    <row r="243" spans="1:7" ht="12.75" customHeight="1" x14ac:dyDescent="0.2">
      <c r="A243" s="117" t="s">
        <v>96</v>
      </c>
      <c r="B243" s="114" t="s">
        <v>374</v>
      </c>
      <c r="C243" s="118">
        <v>310</v>
      </c>
      <c r="D243" s="118">
        <v>900100</v>
      </c>
      <c r="E243" s="115">
        <v>12788.3</v>
      </c>
      <c r="F243" s="115">
        <v>12788.3</v>
      </c>
      <c r="G243" s="116">
        <v>12788.3</v>
      </c>
    </row>
    <row r="244" spans="1:7" ht="19.5" customHeight="1" x14ac:dyDescent="0.2">
      <c r="A244" s="128" t="s">
        <v>375</v>
      </c>
      <c r="B244" s="112" t="s">
        <v>138</v>
      </c>
      <c r="C244" s="73"/>
      <c r="D244" s="73"/>
      <c r="E244" s="108">
        <f>E245</f>
        <v>11687.8</v>
      </c>
      <c r="F244" s="108">
        <f>F245</f>
        <v>5696</v>
      </c>
      <c r="G244" s="109">
        <f>G245</f>
        <v>5740</v>
      </c>
    </row>
    <row r="245" spans="1:7" ht="25.5" x14ac:dyDescent="0.2">
      <c r="A245" s="131" t="s">
        <v>376</v>
      </c>
      <c r="B245" s="112" t="s">
        <v>312</v>
      </c>
      <c r="C245" s="106"/>
      <c r="D245" s="106"/>
      <c r="E245" s="108">
        <f>E252+E246</f>
        <v>11687.8</v>
      </c>
      <c r="F245" s="108">
        <f>F252+F246</f>
        <v>5696</v>
      </c>
      <c r="G245" s="109">
        <f>G252+G246</f>
        <v>5740</v>
      </c>
    </row>
    <row r="246" spans="1:7" ht="38.25" x14ac:dyDescent="0.2">
      <c r="A246" s="117" t="s">
        <v>726</v>
      </c>
      <c r="B246" s="114" t="s">
        <v>727</v>
      </c>
      <c r="C246" s="118"/>
      <c r="D246" s="118"/>
      <c r="E246" s="115">
        <f>E247+E249</f>
        <v>6217.8</v>
      </c>
      <c r="F246" s="115">
        <f>F247+F249</f>
        <v>0</v>
      </c>
      <c r="G246" s="116">
        <f>G247+G249</f>
        <v>0</v>
      </c>
    </row>
    <row r="247" spans="1:7" x14ac:dyDescent="0.2">
      <c r="A247" s="117" t="s">
        <v>63</v>
      </c>
      <c r="B247" s="114" t="s">
        <v>727</v>
      </c>
      <c r="C247" s="118" t="s">
        <v>64</v>
      </c>
      <c r="D247" s="118"/>
      <c r="E247" s="115">
        <f>E248</f>
        <v>782.1</v>
      </c>
      <c r="F247" s="115">
        <f>F248</f>
        <v>0</v>
      </c>
      <c r="G247" s="116">
        <f>G248</f>
        <v>0</v>
      </c>
    </row>
    <row r="248" spans="1:7" x14ac:dyDescent="0.2">
      <c r="A248" s="117" t="s">
        <v>65</v>
      </c>
      <c r="B248" s="114" t="s">
        <v>727</v>
      </c>
      <c r="C248" s="118">
        <v>320</v>
      </c>
      <c r="D248" s="118">
        <v>900100</v>
      </c>
      <c r="E248" s="115">
        <v>782.1</v>
      </c>
      <c r="F248" s="115">
        <v>0</v>
      </c>
      <c r="G248" s="116">
        <v>0</v>
      </c>
    </row>
    <row r="249" spans="1:7" ht="25.5" x14ac:dyDescent="0.2">
      <c r="A249" s="126" t="s">
        <v>67</v>
      </c>
      <c r="B249" s="114" t="s">
        <v>727</v>
      </c>
      <c r="C249" s="132">
        <v>600</v>
      </c>
      <c r="D249" s="118"/>
      <c r="E249" s="115">
        <f>E250+E251</f>
        <v>5435.7</v>
      </c>
      <c r="F249" s="115">
        <f>F250+F251</f>
        <v>0</v>
      </c>
      <c r="G249" s="116">
        <f>G250+G251</f>
        <v>0</v>
      </c>
    </row>
    <row r="250" spans="1:7" x14ac:dyDescent="0.2">
      <c r="A250" s="126" t="s">
        <v>98</v>
      </c>
      <c r="B250" s="114" t="s">
        <v>727</v>
      </c>
      <c r="C250" s="118">
        <v>610</v>
      </c>
      <c r="D250" s="118">
        <v>900100</v>
      </c>
      <c r="E250" s="115">
        <v>4716.3</v>
      </c>
      <c r="F250" s="115">
        <v>0</v>
      </c>
      <c r="G250" s="116">
        <v>0</v>
      </c>
    </row>
    <row r="251" spans="1:7" x14ac:dyDescent="0.2">
      <c r="A251" s="126" t="s">
        <v>738</v>
      </c>
      <c r="B251" s="114" t="s">
        <v>727</v>
      </c>
      <c r="C251" s="118">
        <v>620</v>
      </c>
      <c r="D251" s="118">
        <v>900100</v>
      </c>
      <c r="E251" s="115">
        <v>719.4</v>
      </c>
      <c r="F251" s="115">
        <v>0</v>
      </c>
      <c r="G251" s="116">
        <v>0</v>
      </c>
    </row>
    <row r="252" spans="1:7" x14ac:dyDescent="0.2">
      <c r="A252" s="130" t="s">
        <v>155</v>
      </c>
      <c r="B252" s="114" t="s">
        <v>313</v>
      </c>
      <c r="C252" s="118"/>
      <c r="D252" s="118"/>
      <c r="E252" s="115">
        <f>E256+E253</f>
        <v>5470</v>
      </c>
      <c r="F252" s="115">
        <f>F256+F253</f>
        <v>5696</v>
      </c>
      <c r="G252" s="116">
        <f>G256+G253</f>
        <v>5740</v>
      </c>
    </row>
    <row r="253" spans="1:7" ht="13.35" customHeight="1" x14ac:dyDescent="0.2">
      <c r="A253" s="117" t="s">
        <v>73</v>
      </c>
      <c r="B253" s="114" t="s">
        <v>313</v>
      </c>
      <c r="C253" s="118" t="s">
        <v>74</v>
      </c>
      <c r="D253" s="118"/>
      <c r="E253" s="115">
        <f>E254+E255</f>
        <v>1646</v>
      </c>
      <c r="F253" s="115">
        <f>F254+F255</f>
        <v>1810.6</v>
      </c>
      <c r="G253" s="116">
        <f>G254+G255</f>
        <v>1991.7</v>
      </c>
    </row>
    <row r="254" spans="1:7" ht="25.5" x14ac:dyDescent="0.2">
      <c r="A254" s="117" t="s">
        <v>75</v>
      </c>
      <c r="B254" s="114" t="s">
        <v>313</v>
      </c>
      <c r="C254" s="118" t="s">
        <v>76</v>
      </c>
      <c r="D254" s="118">
        <v>900302</v>
      </c>
      <c r="E254" s="115">
        <v>757.1</v>
      </c>
      <c r="F254" s="115">
        <v>1810.6</v>
      </c>
      <c r="G254" s="116">
        <v>1991.7</v>
      </c>
    </row>
    <row r="255" spans="1:7" ht="25.5" x14ac:dyDescent="0.2">
      <c r="A255" s="117" t="s">
        <v>75</v>
      </c>
      <c r="B255" s="114" t="s">
        <v>313</v>
      </c>
      <c r="C255" s="118" t="s">
        <v>76</v>
      </c>
      <c r="D255" s="118">
        <v>900100</v>
      </c>
      <c r="E255" s="115">
        <v>888.9</v>
      </c>
      <c r="F255" s="115">
        <v>0</v>
      </c>
      <c r="G255" s="116">
        <v>0</v>
      </c>
    </row>
    <row r="256" spans="1:7" ht="25.5" x14ac:dyDescent="0.2">
      <c r="A256" s="126" t="s">
        <v>67</v>
      </c>
      <c r="B256" s="114" t="s">
        <v>313</v>
      </c>
      <c r="C256" s="132">
        <v>600</v>
      </c>
      <c r="D256" s="132"/>
      <c r="E256" s="115">
        <f>E257+E258+E259</f>
        <v>3824</v>
      </c>
      <c r="F256" s="115">
        <f>F257+F258+F259</f>
        <v>3885.4</v>
      </c>
      <c r="G256" s="116">
        <f>G257+G258+G259</f>
        <v>3748.3</v>
      </c>
    </row>
    <row r="257" spans="1:7" ht="13.35" customHeight="1" x14ac:dyDescent="0.2">
      <c r="A257" s="126" t="s">
        <v>98</v>
      </c>
      <c r="B257" s="114" t="s">
        <v>313</v>
      </c>
      <c r="C257" s="132">
        <v>610</v>
      </c>
      <c r="D257" s="118">
        <v>900302</v>
      </c>
      <c r="E257" s="115">
        <v>1758.9</v>
      </c>
      <c r="F257" s="115">
        <v>809.4</v>
      </c>
      <c r="G257" s="116">
        <v>648.29999999999995</v>
      </c>
    </row>
    <row r="258" spans="1:7" ht="13.35" customHeight="1" x14ac:dyDescent="0.2">
      <c r="A258" s="126" t="s">
        <v>98</v>
      </c>
      <c r="B258" s="114" t="s">
        <v>313</v>
      </c>
      <c r="C258" s="132">
        <v>610</v>
      </c>
      <c r="D258" s="118">
        <v>900100</v>
      </c>
      <c r="E258" s="133">
        <v>2065.1</v>
      </c>
      <c r="F258" s="133">
        <v>2894</v>
      </c>
      <c r="G258" s="134">
        <v>2916</v>
      </c>
    </row>
    <row r="259" spans="1:7" ht="13.35" customHeight="1" x14ac:dyDescent="0.2">
      <c r="A259" s="126" t="s">
        <v>738</v>
      </c>
      <c r="B259" s="114" t="s">
        <v>313</v>
      </c>
      <c r="C259" s="132">
        <v>620</v>
      </c>
      <c r="D259" s="118">
        <v>900100</v>
      </c>
      <c r="E259" s="133">
        <v>0</v>
      </c>
      <c r="F259" s="133">
        <v>182</v>
      </c>
      <c r="G259" s="134">
        <v>184</v>
      </c>
    </row>
    <row r="260" spans="1:7" x14ac:dyDescent="0.2">
      <c r="A260" s="110" t="s">
        <v>89</v>
      </c>
      <c r="B260" s="112" t="s">
        <v>299</v>
      </c>
      <c r="C260" s="106"/>
      <c r="D260" s="106"/>
      <c r="E260" s="135">
        <f t="shared" ref="E260:G261" si="23">E261</f>
        <v>5150</v>
      </c>
      <c r="F260" s="135">
        <f t="shared" si="23"/>
        <v>5187</v>
      </c>
      <c r="G260" s="136">
        <f t="shared" si="23"/>
        <v>5227</v>
      </c>
    </row>
    <row r="261" spans="1:7" ht="38.25" x14ac:dyDescent="0.2">
      <c r="A261" s="110" t="s">
        <v>383</v>
      </c>
      <c r="B261" s="112" t="s">
        <v>384</v>
      </c>
      <c r="C261" s="106"/>
      <c r="D261" s="106"/>
      <c r="E261" s="135">
        <f t="shared" si="23"/>
        <v>5150</v>
      </c>
      <c r="F261" s="135">
        <f t="shared" si="23"/>
        <v>5187</v>
      </c>
      <c r="G261" s="136">
        <f t="shared" si="23"/>
        <v>5227</v>
      </c>
    </row>
    <row r="262" spans="1:7" ht="38.25" x14ac:dyDescent="0.2">
      <c r="A262" s="117" t="s">
        <v>282</v>
      </c>
      <c r="B262" s="114" t="s">
        <v>382</v>
      </c>
      <c r="C262" s="118"/>
      <c r="D262" s="118"/>
      <c r="E262" s="133">
        <f>E263+E265</f>
        <v>5150</v>
      </c>
      <c r="F262" s="133">
        <f>F263+F265</f>
        <v>5187</v>
      </c>
      <c r="G262" s="134">
        <f>G263+G265</f>
        <v>5227</v>
      </c>
    </row>
    <row r="263" spans="1:7" ht="41.1" customHeight="1" x14ac:dyDescent="0.2">
      <c r="A263" s="117" t="s">
        <v>78</v>
      </c>
      <c r="B263" s="114" t="s">
        <v>382</v>
      </c>
      <c r="C263" s="118" t="s">
        <v>79</v>
      </c>
      <c r="D263" s="118"/>
      <c r="E263" s="115">
        <f>E264</f>
        <v>4656.8</v>
      </c>
      <c r="F263" s="115">
        <f>F264</f>
        <v>4656.8</v>
      </c>
      <c r="G263" s="116">
        <f>G264</f>
        <v>4656.8</v>
      </c>
    </row>
    <row r="264" spans="1:7" ht="15.75" customHeight="1" x14ac:dyDescent="0.2">
      <c r="A264" s="117" t="s">
        <v>80</v>
      </c>
      <c r="B264" s="114" t="s">
        <v>382</v>
      </c>
      <c r="C264" s="118" t="s">
        <v>81</v>
      </c>
      <c r="D264" s="118">
        <v>900303</v>
      </c>
      <c r="E264" s="115">
        <v>4656.8</v>
      </c>
      <c r="F264" s="115">
        <v>4656.8</v>
      </c>
      <c r="G264" s="116">
        <v>4656.8</v>
      </c>
    </row>
    <row r="265" spans="1:7" ht="13.35" customHeight="1" x14ac:dyDescent="0.2">
      <c r="A265" s="117" t="s">
        <v>73</v>
      </c>
      <c r="B265" s="114" t="s">
        <v>382</v>
      </c>
      <c r="C265" s="118" t="s">
        <v>74</v>
      </c>
      <c r="D265" s="118"/>
      <c r="E265" s="115">
        <f>E266</f>
        <v>493.2</v>
      </c>
      <c r="F265" s="115">
        <f>F266</f>
        <v>530.20000000000005</v>
      </c>
      <c r="G265" s="116">
        <f>G266</f>
        <v>570.20000000000005</v>
      </c>
    </row>
    <row r="266" spans="1:7" ht="25.5" x14ac:dyDescent="0.2">
      <c r="A266" s="117" t="s">
        <v>75</v>
      </c>
      <c r="B266" s="114" t="s">
        <v>382</v>
      </c>
      <c r="C266" s="118" t="s">
        <v>76</v>
      </c>
      <c r="D266" s="118">
        <v>900303</v>
      </c>
      <c r="E266" s="115">
        <v>493.2</v>
      </c>
      <c r="F266" s="115">
        <v>530.20000000000005</v>
      </c>
      <c r="G266" s="116">
        <v>570.20000000000005</v>
      </c>
    </row>
    <row r="267" spans="1:7" ht="25.5" x14ac:dyDescent="0.2">
      <c r="A267" s="128" t="s">
        <v>385</v>
      </c>
      <c r="B267" s="112" t="s">
        <v>386</v>
      </c>
      <c r="C267" s="73"/>
      <c r="D267" s="73"/>
      <c r="E267" s="108">
        <f t="shared" ref="E267:G270" si="24">E268</f>
        <v>480</v>
      </c>
      <c r="F267" s="108">
        <f t="shared" si="24"/>
        <v>480</v>
      </c>
      <c r="G267" s="109">
        <f t="shared" si="24"/>
        <v>480</v>
      </c>
    </row>
    <row r="268" spans="1:7" ht="27" customHeight="1" x14ac:dyDescent="0.2">
      <c r="A268" s="131" t="s">
        <v>387</v>
      </c>
      <c r="B268" s="112" t="s">
        <v>388</v>
      </c>
      <c r="C268" s="74"/>
      <c r="D268" s="74"/>
      <c r="E268" s="108">
        <f>E269</f>
        <v>480</v>
      </c>
      <c r="F268" s="108">
        <f t="shared" si="24"/>
        <v>480</v>
      </c>
      <c r="G268" s="109">
        <f t="shared" si="24"/>
        <v>480</v>
      </c>
    </row>
    <row r="269" spans="1:7" ht="16.5" customHeight="1" x14ac:dyDescent="0.2">
      <c r="A269" s="130" t="s">
        <v>156</v>
      </c>
      <c r="B269" s="114" t="s">
        <v>389</v>
      </c>
      <c r="C269" s="71"/>
      <c r="D269" s="71"/>
      <c r="E269" s="115">
        <f t="shared" si="24"/>
        <v>480</v>
      </c>
      <c r="F269" s="115">
        <f t="shared" si="24"/>
        <v>480</v>
      </c>
      <c r="G269" s="116">
        <f t="shared" si="24"/>
        <v>480</v>
      </c>
    </row>
    <row r="270" spans="1:7" ht="25.5" x14ac:dyDescent="0.2">
      <c r="A270" s="117" t="s">
        <v>67</v>
      </c>
      <c r="B270" s="114" t="s">
        <v>389</v>
      </c>
      <c r="C270" s="118" t="s">
        <v>68</v>
      </c>
      <c r="D270" s="118"/>
      <c r="E270" s="115">
        <f t="shared" si="24"/>
        <v>480</v>
      </c>
      <c r="F270" s="115">
        <f t="shared" si="24"/>
        <v>480</v>
      </c>
      <c r="G270" s="116">
        <f t="shared" si="24"/>
        <v>480</v>
      </c>
    </row>
    <row r="271" spans="1:7" ht="38.25" x14ac:dyDescent="0.2">
      <c r="A271" s="126" t="s">
        <v>538</v>
      </c>
      <c r="B271" s="114" t="s">
        <v>389</v>
      </c>
      <c r="C271" s="118" t="s">
        <v>77</v>
      </c>
      <c r="D271" s="118">
        <v>900100</v>
      </c>
      <c r="E271" s="115">
        <v>480</v>
      </c>
      <c r="F271" s="115">
        <v>480</v>
      </c>
      <c r="G271" s="116">
        <v>480</v>
      </c>
    </row>
    <row r="272" spans="1:7" ht="18.75" customHeight="1" x14ac:dyDescent="0.2">
      <c r="A272" s="111" t="s">
        <v>347</v>
      </c>
      <c r="B272" s="112" t="s">
        <v>106</v>
      </c>
      <c r="C272" s="72"/>
      <c r="D272" s="72"/>
      <c r="E272" s="108">
        <f>E273+E282+E287</f>
        <v>157371.29999999999</v>
      </c>
      <c r="F272" s="108">
        <f>F273+F282+F287</f>
        <v>140923</v>
      </c>
      <c r="G272" s="109">
        <f>G273+G282+G287</f>
        <v>140923</v>
      </c>
    </row>
    <row r="273" spans="1:7" x14ac:dyDescent="0.2">
      <c r="A273" s="111" t="s">
        <v>157</v>
      </c>
      <c r="B273" s="112" t="s">
        <v>107</v>
      </c>
      <c r="C273" s="73"/>
      <c r="D273" s="73"/>
      <c r="E273" s="108">
        <f>E274</f>
        <v>81209.8</v>
      </c>
      <c r="F273" s="108">
        <f>F274</f>
        <v>74264</v>
      </c>
      <c r="G273" s="109">
        <f>G274</f>
        <v>74264</v>
      </c>
    </row>
    <row r="274" spans="1:7" ht="39" customHeight="1" x14ac:dyDescent="0.2">
      <c r="A274" s="111" t="s">
        <v>673</v>
      </c>
      <c r="B274" s="112" t="s">
        <v>108</v>
      </c>
      <c r="C274" s="74"/>
      <c r="D274" s="74"/>
      <c r="E274" s="108">
        <f>E275+E279</f>
        <v>81209.8</v>
      </c>
      <c r="F274" s="108">
        <f>F275+F279</f>
        <v>74264</v>
      </c>
      <c r="G274" s="109">
        <f>G275+G279</f>
        <v>74264</v>
      </c>
    </row>
    <row r="275" spans="1:7" ht="25.5" x14ac:dyDescent="0.2">
      <c r="A275" s="113" t="s">
        <v>283</v>
      </c>
      <c r="B275" s="114" t="s">
        <v>569</v>
      </c>
      <c r="C275" s="71"/>
      <c r="D275" s="71"/>
      <c r="E275" s="115">
        <f>E276</f>
        <v>1268.5</v>
      </c>
      <c r="F275" s="115">
        <f>F276</f>
        <v>1200</v>
      </c>
      <c r="G275" s="116">
        <f>G276</f>
        <v>1200</v>
      </c>
    </row>
    <row r="276" spans="1:7" ht="25.5" x14ac:dyDescent="0.2">
      <c r="A276" s="117" t="s">
        <v>67</v>
      </c>
      <c r="B276" s="114" t="s">
        <v>569</v>
      </c>
      <c r="C276" s="118" t="s">
        <v>68</v>
      </c>
      <c r="D276" s="118"/>
      <c r="E276" s="115">
        <f>E277+E278</f>
        <v>1268.5</v>
      </c>
      <c r="F276" s="115">
        <f>F277+F278</f>
        <v>1200</v>
      </c>
      <c r="G276" s="116">
        <f>G277+G278</f>
        <v>1200</v>
      </c>
    </row>
    <row r="277" spans="1:7" ht="13.35" customHeight="1" x14ac:dyDescent="0.2">
      <c r="A277" s="117" t="s">
        <v>69</v>
      </c>
      <c r="B277" s="114" t="s">
        <v>569</v>
      </c>
      <c r="C277" s="118" t="s">
        <v>70</v>
      </c>
      <c r="D277" s="118">
        <v>900100</v>
      </c>
      <c r="E277" s="115">
        <v>250</v>
      </c>
      <c r="F277" s="115">
        <v>250</v>
      </c>
      <c r="G277" s="116">
        <v>250</v>
      </c>
    </row>
    <row r="278" spans="1:7" x14ac:dyDescent="0.2">
      <c r="A278" s="117" t="s">
        <v>71</v>
      </c>
      <c r="B278" s="114" t="s">
        <v>569</v>
      </c>
      <c r="C278" s="118" t="s">
        <v>72</v>
      </c>
      <c r="D278" s="118">
        <v>900100</v>
      </c>
      <c r="E278" s="115">
        <v>1018.5</v>
      </c>
      <c r="F278" s="115">
        <v>950</v>
      </c>
      <c r="G278" s="116">
        <v>950</v>
      </c>
    </row>
    <row r="279" spans="1:7" ht="25.5" x14ac:dyDescent="0.2">
      <c r="A279" s="113" t="s">
        <v>172</v>
      </c>
      <c r="B279" s="114" t="s">
        <v>173</v>
      </c>
      <c r="C279" s="71"/>
      <c r="D279" s="71"/>
      <c r="E279" s="115">
        <f t="shared" ref="E279:G280" si="25">E280</f>
        <v>79941.3</v>
      </c>
      <c r="F279" s="115">
        <f t="shared" si="25"/>
        <v>73064</v>
      </c>
      <c r="G279" s="116">
        <f t="shared" si="25"/>
        <v>73064</v>
      </c>
    </row>
    <row r="280" spans="1:7" ht="25.5" x14ac:dyDescent="0.2">
      <c r="A280" s="117" t="s">
        <v>67</v>
      </c>
      <c r="B280" s="114" t="s">
        <v>173</v>
      </c>
      <c r="C280" s="118" t="s">
        <v>68</v>
      </c>
      <c r="D280" s="118"/>
      <c r="E280" s="115">
        <f t="shared" si="25"/>
        <v>79941.3</v>
      </c>
      <c r="F280" s="115">
        <f t="shared" si="25"/>
        <v>73064</v>
      </c>
      <c r="G280" s="116">
        <f t="shared" si="25"/>
        <v>73064</v>
      </c>
    </row>
    <row r="281" spans="1:7" x14ac:dyDescent="0.2">
      <c r="A281" s="117" t="s">
        <v>71</v>
      </c>
      <c r="B281" s="114" t="s">
        <v>173</v>
      </c>
      <c r="C281" s="118" t="s">
        <v>72</v>
      </c>
      <c r="D281" s="118">
        <v>900100</v>
      </c>
      <c r="E281" s="115">
        <v>79941.3</v>
      </c>
      <c r="F281" s="115">
        <v>73064</v>
      </c>
      <c r="G281" s="116">
        <v>73064</v>
      </c>
    </row>
    <row r="282" spans="1:7" x14ac:dyDescent="0.2">
      <c r="A282" s="111" t="s">
        <v>158</v>
      </c>
      <c r="B282" s="112" t="s">
        <v>348</v>
      </c>
      <c r="C282" s="73"/>
      <c r="D282" s="73"/>
      <c r="E282" s="108">
        <f t="shared" ref="E282:G283" si="26">E283</f>
        <v>75256.5</v>
      </c>
      <c r="F282" s="108">
        <f t="shared" si="26"/>
        <v>65859</v>
      </c>
      <c r="G282" s="109">
        <f t="shared" si="26"/>
        <v>65859</v>
      </c>
    </row>
    <row r="283" spans="1:7" x14ac:dyDescent="0.2">
      <c r="A283" s="111" t="s">
        <v>349</v>
      </c>
      <c r="B283" s="112" t="s">
        <v>350</v>
      </c>
      <c r="C283" s="74"/>
      <c r="D283" s="74"/>
      <c r="E283" s="108">
        <f t="shared" si="26"/>
        <v>75256.5</v>
      </c>
      <c r="F283" s="108">
        <f t="shared" si="26"/>
        <v>65859</v>
      </c>
      <c r="G283" s="109">
        <f t="shared" si="26"/>
        <v>65859</v>
      </c>
    </row>
    <row r="284" spans="1:7" ht="25.5" x14ac:dyDescent="0.2">
      <c r="A284" s="113" t="s">
        <v>351</v>
      </c>
      <c r="B284" s="114" t="s">
        <v>352</v>
      </c>
      <c r="C284" s="71"/>
      <c r="D284" s="71"/>
      <c r="E284" s="115">
        <f t="shared" ref="E284:G285" si="27">E285</f>
        <v>75256.5</v>
      </c>
      <c r="F284" s="115">
        <f t="shared" si="27"/>
        <v>65859</v>
      </c>
      <c r="G284" s="116">
        <f t="shared" si="27"/>
        <v>65859</v>
      </c>
    </row>
    <row r="285" spans="1:7" ht="25.5" x14ac:dyDescent="0.2">
      <c r="A285" s="117" t="s">
        <v>67</v>
      </c>
      <c r="B285" s="114" t="s">
        <v>352</v>
      </c>
      <c r="C285" s="118" t="s">
        <v>68</v>
      </c>
      <c r="D285" s="118"/>
      <c r="E285" s="115">
        <f t="shared" si="27"/>
        <v>75256.5</v>
      </c>
      <c r="F285" s="115">
        <f t="shared" si="27"/>
        <v>65859</v>
      </c>
      <c r="G285" s="116">
        <f t="shared" si="27"/>
        <v>65859</v>
      </c>
    </row>
    <row r="286" spans="1:7" ht="13.35" customHeight="1" x14ac:dyDescent="0.2">
      <c r="A286" s="117" t="s">
        <v>69</v>
      </c>
      <c r="B286" s="114" t="s">
        <v>352</v>
      </c>
      <c r="C286" s="118" t="s">
        <v>70</v>
      </c>
      <c r="D286" s="118">
        <v>900100</v>
      </c>
      <c r="E286" s="115">
        <v>75256.5</v>
      </c>
      <c r="F286" s="115">
        <v>65859</v>
      </c>
      <c r="G286" s="116">
        <v>65859</v>
      </c>
    </row>
    <row r="287" spans="1:7" s="79" customFormat="1" x14ac:dyDescent="0.2">
      <c r="A287" s="110" t="s">
        <v>89</v>
      </c>
      <c r="B287" s="112" t="s">
        <v>109</v>
      </c>
      <c r="C287" s="106"/>
      <c r="D287" s="106"/>
      <c r="E287" s="108">
        <f>E288</f>
        <v>905</v>
      </c>
      <c r="F287" s="108">
        <f t="shared" ref="F287:G290" si="28">F288</f>
        <v>800</v>
      </c>
      <c r="G287" s="109">
        <f t="shared" si="28"/>
        <v>800</v>
      </c>
    </row>
    <row r="288" spans="1:7" s="79" customFormat="1" ht="27.75" customHeight="1" x14ac:dyDescent="0.2">
      <c r="A288" s="110" t="s">
        <v>263</v>
      </c>
      <c r="B288" s="112" t="s">
        <v>110</v>
      </c>
      <c r="C288" s="106"/>
      <c r="D288" s="106"/>
      <c r="E288" s="108">
        <f>E289</f>
        <v>905</v>
      </c>
      <c r="F288" s="108">
        <f t="shared" si="28"/>
        <v>800</v>
      </c>
      <c r="G288" s="109">
        <f t="shared" si="28"/>
        <v>800</v>
      </c>
    </row>
    <row r="289" spans="1:7" ht="29.25" customHeight="1" x14ac:dyDescent="0.2">
      <c r="A289" s="117" t="s">
        <v>283</v>
      </c>
      <c r="B289" s="114" t="s">
        <v>353</v>
      </c>
      <c r="C289" s="118"/>
      <c r="D289" s="118"/>
      <c r="E289" s="115">
        <f>E290</f>
        <v>905</v>
      </c>
      <c r="F289" s="115">
        <f t="shared" si="28"/>
        <v>800</v>
      </c>
      <c r="G289" s="116">
        <f t="shared" si="28"/>
        <v>800</v>
      </c>
    </row>
    <row r="290" spans="1:7" ht="13.35" customHeight="1" x14ac:dyDescent="0.2">
      <c r="A290" s="117" t="s">
        <v>73</v>
      </c>
      <c r="B290" s="114" t="s">
        <v>353</v>
      </c>
      <c r="C290" s="118">
        <v>200</v>
      </c>
      <c r="D290" s="118"/>
      <c r="E290" s="115">
        <f>E291</f>
        <v>905</v>
      </c>
      <c r="F290" s="115">
        <f t="shared" si="28"/>
        <v>800</v>
      </c>
      <c r="G290" s="116">
        <f t="shared" si="28"/>
        <v>800</v>
      </c>
    </row>
    <row r="291" spans="1:7" ht="25.5" x14ac:dyDescent="0.2">
      <c r="A291" s="117" t="s">
        <v>75</v>
      </c>
      <c r="B291" s="114" t="s">
        <v>353</v>
      </c>
      <c r="C291" s="118">
        <v>240</v>
      </c>
      <c r="D291" s="118">
        <v>900100</v>
      </c>
      <c r="E291" s="115">
        <v>905</v>
      </c>
      <c r="F291" s="115">
        <v>800</v>
      </c>
      <c r="G291" s="116">
        <v>800</v>
      </c>
    </row>
    <row r="292" spans="1:7" ht="23.25" customHeight="1" x14ac:dyDescent="0.2">
      <c r="A292" s="111" t="s">
        <v>390</v>
      </c>
      <c r="B292" s="112" t="s">
        <v>111</v>
      </c>
      <c r="C292" s="76"/>
      <c r="D292" s="76"/>
      <c r="E292" s="108">
        <f>E293+E304+E298</f>
        <v>3511.2</v>
      </c>
      <c r="F292" s="108">
        <f>F293+F304+F298</f>
        <v>3416</v>
      </c>
      <c r="G292" s="109">
        <f>G293+G304+G298</f>
        <v>3473.2</v>
      </c>
    </row>
    <row r="293" spans="1:7" ht="25.5" x14ac:dyDescent="0.2">
      <c r="A293" s="111" t="s">
        <v>391</v>
      </c>
      <c r="B293" s="112" t="s">
        <v>193</v>
      </c>
      <c r="C293" s="106"/>
      <c r="D293" s="106"/>
      <c r="E293" s="108">
        <f t="shared" ref="E293:G296" si="29">E294</f>
        <v>704</v>
      </c>
      <c r="F293" s="108">
        <f t="shared" si="29"/>
        <v>704</v>
      </c>
      <c r="G293" s="109">
        <f t="shared" si="29"/>
        <v>704</v>
      </c>
    </row>
    <row r="294" spans="1:7" ht="33" customHeight="1" x14ac:dyDescent="0.2">
      <c r="A294" s="111" t="s">
        <v>392</v>
      </c>
      <c r="B294" s="112" t="s">
        <v>194</v>
      </c>
      <c r="C294" s="106"/>
      <c r="D294" s="106"/>
      <c r="E294" s="108">
        <f t="shared" si="29"/>
        <v>704</v>
      </c>
      <c r="F294" s="108">
        <f t="shared" si="29"/>
        <v>704</v>
      </c>
      <c r="G294" s="109">
        <f t="shared" si="29"/>
        <v>704</v>
      </c>
    </row>
    <row r="295" spans="1:7" x14ac:dyDescent="0.2">
      <c r="A295" s="117" t="s">
        <v>252</v>
      </c>
      <c r="B295" s="114" t="s">
        <v>253</v>
      </c>
      <c r="C295" s="118"/>
      <c r="D295" s="118"/>
      <c r="E295" s="115">
        <f t="shared" si="29"/>
        <v>704</v>
      </c>
      <c r="F295" s="115">
        <f t="shared" si="29"/>
        <v>704</v>
      </c>
      <c r="G295" s="116">
        <f t="shared" si="29"/>
        <v>704</v>
      </c>
    </row>
    <row r="296" spans="1:7" ht="25.5" x14ac:dyDescent="0.2">
      <c r="A296" s="117" t="s">
        <v>67</v>
      </c>
      <c r="B296" s="114" t="s">
        <v>253</v>
      </c>
      <c r="C296" s="118" t="s">
        <v>68</v>
      </c>
      <c r="D296" s="118"/>
      <c r="E296" s="115">
        <f t="shared" si="29"/>
        <v>704</v>
      </c>
      <c r="F296" s="115">
        <f t="shared" si="29"/>
        <v>704</v>
      </c>
      <c r="G296" s="116">
        <f t="shared" si="29"/>
        <v>704</v>
      </c>
    </row>
    <row r="297" spans="1:7" ht="13.35" customHeight="1" x14ac:dyDescent="0.2">
      <c r="A297" s="117" t="s">
        <v>69</v>
      </c>
      <c r="B297" s="114" t="s">
        <v>253</v>
      </c>
      <c r="C297" s="118" t="s">
        <v>70</v>
      </c>
      <c r="D297" s="118">
        <v>900100</v>
      </c>
      <c r="E297" s="115">
        <v>704</v>
      </c>
      <c r="F297" s="115">
        <v>704</v>
      </c>
      <c r="G297" s="116">
        <v>704</v>
      </c>
    </row>
    <row r="298" spans="1:7" x14ac:dyDescent="0.2">
      <c r="A298" s="110" t="s">
        <v>287</v>
      </c>
      <c r="B298" s="112" t="s">
        <v>288</v>
      </c>
      <c r="C298" s="118"/>
      <c r="D298" s="118"/>
      <c r="E298" s="108">
        <f t="shared" ref="E298:G300" si="30">E299</f>
        <v>1304.5999999999999</v>
      </c>
      <c r="F298" s="108">
        <f t="shared" si="30"/>
        <v>1362</v>
      </c>
      <c r="G298" s="109">
        <f t="shared" si="30"/>
        <v>1419.2</v>
      </c>
    </row>
    <row r="299" spans="1:7" ht="25.5" x14ac:dyDescent="0.2">
      <c r="A299" s="137" t="s">
        <v>393</v>
      </c>
      <c r="B299" s="112" t="s">
        <v>308</v>
      </c>
      <c r="C299" s="106"/>
      <c r="D299" s="106"/>
      <c r="E299" s="108">
        <f t="shared" si="30"/>
        <v>1304.5999999999999</v>
      </c>
      <c r="F299" s="108">
        <f t="shared" si="30"/>
        <v>1362</v>
      </c>
      <c r="G299" s="109">
        <f t="shared" si="30"/>
        <v>1419.2</v>
      </c>
    </row>
    <row r="300" spans="1:7" ht="38.25" x14ac:dyDescent="0.2">
      <c r="A300" s="138" t="s">
        <v>309</v>
      </c>
      <c r="B300" s="114" t="s">
        <v>310</v>
      </c>
      <c r="C300" s="74"/>
      <c r="D300" s="74"/>
      <c r="E300" s="108">
        <f t="shared" si="30"/>
        <v>1304.5999999999999</v>
      </c>
      <c r="F300" s="108">
        <f t="shared" si="30"/>
        <v>1362</v>
      </c>
      <c r="G300" s="109">
        <f t="shared" si="30"/>
        <v>1419.2</v>
      </c>
    </row>
    <row r="301" spans="1:7" ht="13.35" customHeight="1" x14ac:dyDescent="0.2">
      <c r="A301" s="117" t="s">
        <v>73</v>
      </c>
      <c r="B301" s="114" t="s">
        <v>310</v>
      </c>
      <c r="C301" s="118" t="s">
        <v>74</v>
      </c>
      <c r="D301" s="118"/>
      <c r="E301" s="115">
        <f>E302+E303</f>
        <v>1304.5999999999999</v>
      </c>
      <c r="F301" s="115">
        <f>F302+F303</f>
        <v>1362</v>
      </c>
      <c r="G301" s="116">
        <f>G302+G303</f>
        <v>1419.2</v>
      </c>
    </row>
    <row r="302" spans="1:7" ht="17.25" customHeight="1" x14ac:dyDescent="0.2">
      <c r="A302" s="117" t="s">
        <v>75</v>
      </c>
      <c r="B302" s="114" t="s">
        <v>310</v>
      </c>
      <c r="C302" s="118" t="s">
        <v>76</v>
      </c>
      <c r="D302" s="118">
        <v>900302</v>
      </c>
      <c r="E302" s="115">
        <v>1018.9</v>
      </c>
      <c r="F302" s="115">
        <v>1063.7</v>
      </c>
      <c r="G302" s="116">
        <v>1108.4000000000001</v>
      </c>
    </row>
    <row r="303" spans="1:7" ht="16.5" customHeight="1" x14ac:dyDescent="0.2">
      <c r="A303" s="117" t="s">
        <v>75</v>
      </c>
      <c r="B303" s="114" t="s">
        <v>310</v>
      </c>
      <c r="C303" s="118" t="s">
        <v>76</v>
      </c>
      <c r="D303" s="118">
        <v>900100</v>
      </c>
      <c r="E303" s="115">
        <v>285.7</v>
      </c>
      <c r="F303" s="115">
        <v>298.3</v>
      </c>
      <c r="G303" s="116">
        <v>310.8</v>
      </c>
    </row>
    <row r="304" spans="1:7" ht="25.5" x14ac:dyDescent="0.2">
      <c r="A304" s="111" t="s">
        <v>394</v>
      </c>
      <c r="B304" s="112" t="s">
        <v>112</v>
      </c>
      <c r="C304" s="106"/>
      <c r="D304" s="106"/>
      <c r="E304" s="108">
        <f t="shared" ref="E304:G305" si="31">E305</f>
        <v>1502.6</v>
      </c>
      <c r="F304" s="108">
        <f t="shared" si="31"/>
        <v>1350</v>
      </c>
      <c r="G304" s="109">
        <f t="shared" si="31"/>
        <v>1350</v>
      </c>
    </row>
    <row r="305" spans="1:7" x14ac:dyDescent="0.2">
      <c r="A305" s="111" t="s">
        <v>508</v>
      </c>
      <c r="B305" s="114" t="s">
        <v>113</v>
      </c>
      <c r="C305" s="118"/>
      <c r="D305" s="118"/>
      <c r="E305" s="115">
        <f>E306</f>
        <v>1502.6</v>
      </c>
      <c r="F305" s="115">
        <f t="shared" si="31"/>
        <v>1350</v>
      </c>
      <c r="G305" s="116">
        <f t="shared" si="31"/>
        <v>1350</v>
      </c>
    </row>
    <row r="306" spans="1:7" ht="25.5" x14ac:dyDescent="0.2">
      <c r="A306" s="121" t="s">
        <v>507</v>
      </c>
      <c r="B306" s="114" t="s">
        <v>195</v>
      </c>
      <c r="C306" s="74"/>
      <c r="D306" s="74"/>
      <c r="E306" s="108">
        <f>E309+E307</f>
        <v>1502.6</v>
      </c>
      <c r="F306" s="108">
        <f>F309+F307</f>
        <v>1350</v>
      </c>
      <c r="G306" s="109">
        <f>G309+G307</f>
        <v>1350</v>
      </c>
    </row>
    <row r="307" spans="1:7" ht="38.25" x14ac:dyDescent="0.2">
      <c r="A307" s="117" t="s">
        <v>78</v>
      </c>
      <c r="B307" s="114" t="s">
        <v>195</v>
      </c>
      <c r="C307" s="118" t="s">
        <v>79</v>
      </c>
      <c r="D307" s="118"/>
      <c r="E307" s="115">
        <f>E308</f>
        <v>217.6</v>
      </c>
      <c r="F307" s="115">
        <f>F308</f>
        <v>217.6</v>
      </c>
      <c r="G307" s="116">
        <f>G308</f>
        <v>217.6</v>
      </c>
    </row>
    <row r="308" spans="1:7" x14ac:dyDescent="0.2">
      <c r="A308" s="117" t="s">
        <v>80</v>
      </c>
      <c r="B308" s="114" t="s">
        <v>195</v>
      </c>
      <c r="C308" s="118" t="s">
        <v>81</v>
      </c>
      <c r="D308" s="118">
        <v>900303</v>
      </c>
      <c r="E308" s="115">
        <v>217.6</v>
      </c>
      <c r="F308" s="115">
        <v>217.6</v>
      </c>
      <c r="G308" s="116">
        <v>217.6</v>
      </c>
    </row>
    <row r="309" spans="1:7" ht="13.35" customHeight="1" x14ac:dyDescent="0.2">
      <c r="A309" s="117" t="s">
        <v>73</v>
      </c>
      <c r="B309" s="114" t="s">
        <v>195</v>
      </c>
      <c r="C309" s="118" t="s">
        <v>74</v>
      </c>
      <c r="D309" s="118"/>
      <c r="E309" s="115">
        <f>E310+E311</f>
        <v>1285</v>
      </c>
      <c r="F309" s="115">
        <f>F310</f>
        <v>1132.4000000000001</v>
      </c>
      <c r="G309" s="116">
        <f>G310</f>
        <v>1132.4000000000001</v>
      </c>
    </row>
    <row r="310" spans="1:7" ht="25.5" x14ac:dyDescent="0.2">
      <c r="A310" s="139" t="s">
        <v>75</v>
      </c>
      <c r="B310" s="114" t="s">
        <v>195</v>
      </c>
      <c r="C310" s="118" t="s">
        <v>76</v>
      </c>
      <c r="D310" s="118">
        <v>900303</v>
      </c>
      <c r="E310" s="115">
        <v>1132.4000000000001</v>
      </c>
      <c r="F310" s="115">
        <v>1132.4000000000001</v>
      </c>
      <c r="G310" s="116">
        <v>1132.4000000000001</v>
      </c>
    </row>
    <row r="311" spans="1:7" ht="25.5" x14ac:dyDescent="0.2">
      <c r="A311" s="139" t="s">
        <v>75</v>
      </c>
      <c r="B311" s="114" t="s">
        <v>195</v>
      </c>
      <c r="C311" s="118" t="s">
        <v>76</v>
      </c>
      <c r="D311" s="118">
        <v>900305</v>
      </c>
      <c r="E311" s="115">
        <v>152.6</v>
      </c>
      <c r="F311" s="115">
        <v>0</v>
      </c>
      <c r="G311" s="116">
        <v>0</v>
      </c>
    </row>
    <row r="312" spans="1:7" s="81" customFormat="1" ht="21" customHeight="1" x14ac:dyDescent="0.2">
      <c r="A312" s="84" t="s">
        <v>286</v>
      </c>
      <c r="B312" s="85" t="s">
        <v>100</v>
      </c>
      <c r="C312" s="72"/>
      <c r="D312" s="72"/>
      <c r="E312" s="108">
        <f>E318+E338+E329+E313</f>
        <v>34698.5</v>
      </c>
      <c r="F312" s="108">
        <f>F318+F338+F329</f>
        <v>80298.899999999994</v>
      </c>
      <c r="G312" s="109">
        <f>G318+G338+G329</f>
        <v>4448.3999999999996</v>
      </c>
    </row>
    <row r="313" spans="1:7" s="81" customFormat="1" ht="21" customHeight="1" x14ac:dyDescent="0.2">
      <c r="A313" s="84" t="s">
        <v>770</v>
      </c>
      <c r="B313" s="112" t="s">
        <v>771</v>
      </c>
      <c r="C313" s="72"/>
      <c r="D313" s="72"/>
      <c r="E313" s="108">
        <f>E314</f>
        <v>266.5</v>
      </c>
      <c r="F313" s="108">
        <f t="shared" ref="F313:G316" si="32">F314</f>
        <v>0</v>
      </c>
      <c r="G313" s="108">
        <f t="shared" si="32"/>
        <v>0</v>
      </c>
    </row>
    <row r="314" spans="1:7" s="81" customFormat="1" ht="21" customHeight="1" x14ac:dyDescent="0.2">
      <c r="A314" s="84" t="s">
        <v>772</v>
      </c>
      <c r="B314" s="85" t="s">
        <v>773</v>
      </c>
      <c r="C314" s="72"/>
      <c r="D314" s="72"/>
      <c r="E314" s="108">
        <f>E315</f>
        <v>266.5</v>
      </c>
      <c r="F314" s="108">
        <f t="shared" si="32"/>
        <v>0</v>
      </c>
      <c r="G314" s="108">
        <f t="shared" si="32"/>
        <v>0</v>
      </c>
    </row>
    <row r="315" spans="1:7" s="81" customFormat="1" ht="30" customHeight="1" x14ac:dyDescent="0.2">
      <c r="A315" s="92" t="s">
        <v>774</v>
      </c>
      <c r="B315" s="93" t="s">
        <v>775</v>
      </c>
      <c r="C315" s="80"/>
      <c r="D315" s="80"/>
      <c r="E315" s="115">
        <f>E316</f>
        <v>266.5</v>
      </c>
      <c r="F315" s="115">
        <f t="shared" si="32"/>
        <v>0</v>
      </c>
      <c r="G315" s="115">
        <f t="shared" si="32"/>
        <v>0</v>
      </c>
    </row>
    <row r="316" spans="1:7" s="81" customFormat="1" ht="12.75" customHeight="1" x14ac:dyDescent="0.2">
      <c r="A316" s="117" t="s">
        <v>73</v>
      </c>
      <c r="B316" s="93" t="s">
        <v>775</v>
      </c>
      <c r="C316" s="118" t="s">
        <v>74</v>
      </c>
      <c r="D316" s="80"/>
      <c r="E316" s="115">
        <f>E317</f>
        <v>266.5</v>
      </c>
      <c r="F316" s="115">
        <f t="shared" si="32"/>
        <v>0</v>
      </c>
      <c r="G316" s="115">
        <f t="shared" si="32"/>
        <v>0</v>
      </c>
    </row>
    <row r="317" spans="1:7" s="81" customFormat="1" ht="23.25" customHeight="1" x14ac:dyDescent="0.2">
      <c r="A317" s="139" t="s">
        <v>75</v>
      </c>
      <c r="B317" s="93" t="s">
        <v>775</v>
      </c>
      <c r="C317" s="118" t="s">
        <v>76</v>
      </c>
      <c r="D317" s="118">
        <v>900100</v>
      </c>
      <c r="E317" s="115">
        <v>266.5</v>
      </c>
      <c r="F317" s="115">
        <v>0</v>
      </c>
      <c r="G317" s="116">
        <v>0</v>
      </c>
    </row>
    <row r="318" spans="1:7" s="81" customFormat="1" ht="18" customHeight="1" x14ac:dyDescent="0.2">
      <c r="A318" s="111" t="s">
        <v>395</v>
      </c>
      <c r="B318" s="112" t="s">
        <v>101</v>
      </c>
      <c r="C318" s="106"/>
      <c r="D318" s="106"/>
      <c r="E318" s="108">
        <f>E319</f>
        <v>27035.599999999999</v>
      </c>
      <c r="F318" s="108">
        <f>F319</f>
        <v>75350.5</v>
      </c>
      <c r="G318" s="109">
        <f>G319</f>
        <v>0</v>
      </c>
    </row>
    <row r="319" spans="1:7" s="81" customFormat="1" ht="25.5" x14ac:dyDescent="0.2">
      <c r="A319" s="140" t="s">
        <v>176</v>
      </c>
      <c r="B319" s="112" t="s">
        <v>177</v>
      </c>
      <c r="C319" s="106"/>
      <c r="D319" s="106"/>
      <c r="E319" s="108">
        <f>E324+E320</f>
        <v>27035.599999999999</v>
      </c>
      <c r="F319" s="108">
        <f>F324+F320</f>
        <v>75350.5</v>
      </c>
      <c r="G319" s="109">
        <f>G324+G320</f>
        <v>0</v>
      </c>
    </row>
    <row r="320" spans="1:7" s="81" customFormat="1" ht="25.5" x14ac:dyDescent="0.2">
      <c r="A320" s="113" t="s">
        <v>539</v>
      </c>
      <c r="B320" s="114" t="s">
        <v>540</v>
      </c>
      <c r="C320" s="118"/>
      <c r="D320" s="106"/>
      <c r="E320" s="115">
        <f>E321</f>
        <v>6710.3</v>
      </c>
      <c r="F320" s="115">
        <f>F321</f>
        <v>75350.5</v>
      </c>
      <c r="G320" s="116">
        <f>G321</f>
        <v>0</v>
      </c>
    </row>
    <row r="321" spans="1:7" s="81" customFormat="1" ht="13.35" customHeight="1" x14ac:dyDescent="0.2">
      <c r="A321" s="117" t="s">
        <v>73</v>
      </c>
      <c r="B321" s="114" t="s">
        <v>540</v>
      </c>
      <c r="C321" s="118" t="s">
        <v>74</v>
      </c>
      <c r="D321" s="106"/>
      <c r="E321" s="115">
        <f>E322+E323</f>
        <v>6710.3</v>
      </c>
      <c r="F321" s="115">
        <f>F322+F323</f>
        <v>75350.5</v>
      </c>
      <c r="G321" s="116">
        <f>G322+G323</f>
        <v>0</v>
      </c>
    </row>
    <row r="322" spans="1:7" s="81" customFormat="1" ht="25.5" x14ac:dyDescent="0.2">
      <c r="A322" s="139" t="s">
        <v>75</v>
      </c>
      <c r="B322" s="114" t="s">
        <v>540</v>
      </c>
      <c r="C322" s="118" t="s">
        <v>76</v>
      </c>
      <c r="D322" s="118">
        <v>900302</v>
      </c>
      <c r="E322" s="115">
        <v>5240</v>
      </c>
      <c r="F322" s="115">
        <v>58847.8</v>
      </c>
      <c r="G322" s="116">
        <v>0</v>
      </c>
    </row>
    <row r="323" spans="1:7" s="81" customFormat="1" ht="25.5" x14ac:dyDescent="0.2">
      <c r="A323" s="139" t="s">
        <v>75</v>
      </c>
      <c r="B323" s="114" t="s">
        <v>540</v>
      </c>
      <c r="C323" s="118" t="s">
        <v>76</v>
      </c>
      <c r="D323" s="118">
        <v>900100</v>
      </c>
      <c r="E323" s="115">
        <v>1470.3</v>
      </c>
      <c r="F323" s="115">
        <v>16502.7</v>
      </c>
      <c r="G323" s="116">
        <v>0</v>
      </c>
    </row>
    <row r="324" spans="1:7" s="81" customFormat="1" ht="43.5" customHeight="1" x14ac:dyDescent="0.2">
      <c r="A324" s="113" t="s">
        <v>514</v>
      </c>
      <c r="B324" s="114" t="s">
        <v>513</v>
      </c>
      <c r="C324" s="118"/>
      <c r="D324" s="118"/>
      <c r="E324" s="115">
        <f>E327+E325</f>
        <v>20325.3</v>
      </c>
      <c r="F324" s="115">
        <f>F327</f>
        <v>0</v>
      </c>
      <c r="G324" s="116">
        <f>G327</f>
        <v>0</v>
      </c>
    </row>
    <row r="325" spans="1:7" s="81" customFormat="1" ht="21.6" customHeight="1" x14ac:dyDescent="0.2">
      <c r="A325" s="117" t="s">
        <v>73</v>
      </c>
      <c r="B325" s="114" t="s">
        <v>513</v>
      </c>
      <c r="C325" s="118" t="s">
        <v>74</v>
      </c>
      <c r="D325" s="118"/>
      <c r="E325" s="115">
        <f>E326</f>
        <v>6000</v>
      </c>
      <c r="F325" s="115">
        <f>F326</f>
        <v>0</v>
      </c>
      <c r="G325" s="116">
        <f>G326</f>
        <v>0</v>
      </c>
    </row>
    <row r="326" spans="1:7" s="81" customFormat="1" ht="21.6" customHeight="1" x14ac:dyDescent="0.2">
      <c r="A326" s="139" t="s">
        <v>75</v>
      </c>
      <c r="B326" s="114" t="s">
        <v>513</v>
      </c>
      <c r="C326" s="118" t="s">
        <v>76</v>
      </c>
      <c r="D326" s="118">
        <v>900100</v>
      </c>
      <c r="E326" s="115">
        <v>6000</v>
      </c>
      <c r="F326" s="115">
        <v>0</v>
      </c>
      <c r="G326" s="116">
        <v>0</v>
      </c>
    </row>
    <row r="327" spans="1:7" s="81" customFormat="1" ht="25.5" x14ac:dyDescent="0.2">
      <c r="A327" s="117" t="s">
        <v>67</v>
      </c>
      <c r="B327" s="114" t="s">
        <v>513</v>
      </c>
      <c r="C327" s="118">
        <v>600</v>
      </c>
      <c r="D327" s="118"/>
      <c r="E327" s="115">
        <f>E328</f>
        <v>14325.3</v>
      </c>
      <c r="F327" s="115">
        <f>F328</f>
        <v>0</v>
      </c>
      <c r="G327" s="116">
        <f>G328</f>
        <v>0</v>
      </c>
    </row>
    <row r="328" spans="1:7" s="81" customFormat="1" ht="13.35" customHeight="1" x14ac:dyDescent="0.2">
      <c r="A328" s="117" t="s">
        <v>69</v>
      </c>
      <c r="B328" s="114" t="s">
        <v>513</v>
      </c>
      <c r="C328" s="118">
        <v>610</v>
      </c>
      <c r="D328" s="118">
        <v>900100</v>
      </c>
      <c r="E328" s="115">
        <v>14325.3</v>
      </c>
      <c r="F328" s="115">
        <v>0</v>
      </c>
      <c r="G328" s="116">
        <v>0</v>
      </c>
    </row>
    <row r="329" spans="1:7" s="81" customFormat="1" x14ac:dyDescent="0.2">
      <c r="A329" s="110" t="s">
        <v>396</v>
      </c>
      <c r="B329" s="112" t="s">
        <v>300</v>
      </c>
      <c r="C329" s="118"/>
      <c r="D329" s="118"/>
      <c r="E329" s="108">
        <f>E330+E334</f>
        <v>1048.4000000000001</v>
      </c>
      <c r="F329" s="108">
        <f>F330+F334</f>
        <v>648.4</v>
      </c>
      <c r="G329" s="109">
        <f>G330+G334</f>
        <v>648.4</v>
      </c>
    </row>
    <row r="330" spans="1:7" s="81" customFormat="1" ht="16.5" customHeight="1" x14ac:dyDescent="0.2">
      <c r="A330" s="117" t="s">
        <v>301</v>
      </c>
      <c r="B330" s="114" t="s">
        <v>302</v>
      </c>
      <c r="C330" s="118"/>
      <c r="D330" s="118"/>
      <c r="E330" s="115">
        <f>E331</f>
        <v>148.4</v>
      </c>
      <c r="F330" s="115">
        <f t="shared" ref="F330:G332" si="33">F331</f>
        <v>148.4</v>
      </c>
      <c r="G330" s="116">
        <f t="shared" si="33"/>
        <v>148.4</v>
      </c>
    </row>
    <row r="331" spans="1:7" s="81" customFormat="1" ht="51" x14ac:dyDescent="0.2">
      <c r="A331" s="141" t="s">
        <v>542</v>
      </c>
      <c r="B331" s="114" t="s">
        <v>311</v>
      </c>
      <c r="C331" s="118"/>
      <c r="D331" s="118"/>
      <c r="E331" s="115">
        <f>E332</f>
        <v>148.4</v>
      </c>
      <c r="F331" s="115">
        <f t="shared" si="33"/>
        <v>148.4</v>
      </c>
      <c r="G331" s="116">
        <f t="shared" si="33"/>
        <v>148.4</v>
      </c>
    </row>
    <row r="332" spans="1:7" s="81" customFormat="1" ht="13.35" customHeight="1" x14ac:dyDescent="0.2">
      <c r="A332" s="117" t="s">
        <v>73</v>
      </c>
      <c r="B332" s="114" t="s">
        <v>311</v>
      </c>
      <c r="C332" s="118">
        <v>200</v>
      </c>
      <c r="D332" s="118"/>
      <c r="E332" s="115">
        <f>E333</f>
        <v>148.4</v>
      </c>
      <c r="F332" s="115">
        <f t="shared" si="33"/>
        <v>148.4</v>
      </c>
      <c r="G332" s="116">
        <f t="shared" si="33"/>
        <v>148.4</v>
      </c>
    </row>
    <row r="333" spans="1:7" s="81" customFormat="1" ht="25.5" x14ac:dyDescent="0.2">
      <c r="A333" s="126" t="s">
        <v>75</v>
      </c>
      <c r="B333" s="114" t="s">
        <v>311</v>
      </c>
      <c r="C333" s="118">
        <v>240</v>
      </c>
      <c r="D333" s="118">
        <v>900303</v>
      </c>
      <c r="E333" s="115">
        <v>148.4</v>
      </c>
      <c r="F333" s="115">
        <v>148.4</v>
      </c>
      <c r="G333" s="116">
        <v>148.4</v>
      </c>
    </row>
    <row r="334" spans="1:7" s="81" customFormat="1" x14ac:dyDescent="0.2">
      <c r="A334" s="142" t="s">
        <v>515</v>
      </c>
      <c r="B334" s="112" t="s">
        <v>516</v>
      </c>
      <c r="C334" s="118"/>
      <c r="D334" s="118"/>
      <c r="E334" s="108">
        <f>E335</f>
        <v>900</v>
      </c>
      <c r="F334" s="108">
        <f t="shared" ref="F334:G336" si="34">F335</f>
        <v>500</v>
      </c>
      <c r="G334" s="109">
        <f t="shared" si="34"/>
        <v>500</v>
      </c>
    </row>
    <row r="335" spans="1:7" s="81" customFormat="1" x14ac:dyDescent="0.2">
      <c r="A335" s="139" t="s">
        <v>527</v>
      </c>
      <c r="B335" s="114" t="s">
        <v>526</v>
      </c>
      <c r="C335" s="118"/>
      <c r="D335" s="118"/>
      <c r="E335" s="115">
        <f>E336</f>
        <v>900</v>
      </c>
      <c r="F335" s="115">
        <f t="shared" si="34"/>
        <v>500</v>
      </c>
      <c r="G335" s="116">
        <f t="shared" si="34"/>
        <v>500</v>
      </c>
    </row>
    <row r="336" spans="1:7" s="81" customFormat="1" ht="25.5" x14ac:dyDescent="0.2">
      <c r="A336" s="117" t="s">
        <v>67</v>
      </c>
      <c r="B336" s="114" t="s">
        <v>526</v>
      </c>
      <c r="C336" s="118">
        <v>600</v>
      </c>
      <c r="D336" s="118"/>
      <c r="E336" s="115">
        <f>E337</f>
        <v>900</v>
      </c>
      <c r="F336" s="115">
        <f t="shared" si="34"/>
        <v>500</v>
      </c>
      <c r="G336" s="116">
        <f t="shared" si="34"/>
        <v>500</v>
      </c>
    </row>
    <row r="337" spans="1:7" s="81" customFormat="1" ht="13.35" customHeight="1" x14ac:dyDescent="0.2">
      <c r="A337" s="117" t="s">
        <v>69</v>
      </c>
      <c r="B337" s="114" t="s">
        <v>526</v>
      </c>
      <c r="C337" s="118">
        <v>610</v>
      </c>
      <c r="D337" s="118">
        <v>900100</v>
      </c>
      <c r="E337" s="115">
        <v>900</v>
      </c>
      <c r="F337" s="115">
        <v>500</v>
      </c>
      <c r="G337" s="116">
        <v>500</v>
      </c>
    </row>
    <row r="338" spans="1:7" s="81" customFormat="1" x14ac:dyDescent="0.2">
      <c r="A338" s="111" t="s">
        <v>397</v>
      </c>
      <c r="B338" s="112" t="s">
        <v>178</v>
      </c>
      <c r="C338" s="106"/>
      <c r="D338" s="106"/>
      <c r="E338" s="108">
        <f>E339</f>
        <v>6348</v>
      </c>
      <c r="F338" s="108">
        <f>F339</f>
        <v>4300</v>
      </c>
      <c r="G338" s="109">
        <f>G339</f>
        <v>3800</v>
      </c>
    </row>
    <row r="339" spans="1:7" s="81" customFormat="1" ht="25.5" x14ac:dyDescent="0.2">
      <c r="A339" s="143" t="s">
        <v>398</v>
      </c>
      <c r="B339" s="112" t="s">
        <v>399</v>
      </c>
      <c r="C339" s="118"/>
      <c r="D339" s="118"/>
      <c r="E339" s="115">
        <f>E340+E345+E348+E351</f>
        <v>6348</v>
      </c>
      <c r="F339" s="115">
        <f>F340+F345+F348</f>
        <v>4300</v>
      </c>
      <c r="G339" s="116">
        <f>G340+G345+G348</f>
        <v>3800</v>
      </c>
    </row>
    <row r="340" spans="1:7" s="81" customFormat="1" ht="25.5" x14ac:dyDescent="0.2">
      <c r="A340" s="139" t="s">
        <v>517</v>
      </c>
      <c r="B340" s="114" t="s">
        <v>501</v>
      </c>
      <c r="C340" s="118"/>
      <c r="D340" s="118"/>
      <c r="E340" s="115">
        <f>E341+E343</f>
        <v>1233.5</v>
      </c>
      <c r="F340" s="115">
        <f>F341+F343</f>
        <v>1000</v>
      </c>
      <c r="G340" s="116">
        <f>G341+G343</f>
        <v>1000</v>
      </c>
    </row>
    <row r="341" spans="1:7" s="81" customFormat="1" ht="13.35" customHeight="1" x14ac:dyDescent="0.2">
      <c r="A341" s="117" t="s">
        <v>73</v>
      </c>
      <c r="B341" s="114" t="s">
        <v>501</v>
      </c>
      <c r="C341" s="118" t="s">
        <v>74</v>
      </c>
      <c r="D341" s="118"/>
      <c r="E341" s="115">
        <f>E342</f>
        <v>1219.3</v>
      </c>
      <c r="F341" s="115">
        <f>F342</f>
        <v>1000</v>
      </c>
      <c r="G341" s="116">
        <f>G342</f>
        <v>1000</v>
      </c>
    </row>
    <row r="342" spans="1:7" s="81" customFormat="1" ht="25.5" x14ac:dyDescent="0.2">
      <c r="A342" s="139" t="s">
        <v>75</v>
      </c>
      <c r="B342" s="114" t="s">
        <v>501</v>
      </c>
      <c r="C342" s="118" t="s">
        <v>76</v>
      </c>
      <c r="D342" s="118">
        <v>900100</v>
      </c>
      <c r="E342" s="115">
        <v>1219.3</v>
      </c>
      <c r="F342" s="115">
        <v>1000</v>
      </c>
      <c r="G342" s="116">
        <v>1000</v>
      </c>
    </row>
    <row r="343" spans="1:7" s="81" customFormat="1" x14ac:dyDescent="0.2">
      <c r="A343" s="117" t="s">
        <v>85</v>
      </c>
      <c r="B343" s="114" t="s">
        <v>501</v>
      </c>
      <c r="C343" s="118">
        <v>800</v>
      </c>
      <c r="D343" s="118"/>
      <c r="E343" s="115">
        <f>E344</f>
        <v>14.2</v>
      </c>
      <c r="F343" s="115">
        <f>F344</f>
        <v>0</v>
      </c>
      <c r="G343" s="116">
        <f>G344</f>
        <v>0</v>
      </c>
    </row>
    <row r="344" spans="1:7" s="81" customFormat="1" x14ac:dyDescent="0.2">
      <c r="A344" s="117" t="s">
        <v>87</v>
      </c>
      <c r="B344" s="114" t="s">
        <v>501</v>
      </c>
      <c r="C344" s="118">
        <v>850</v>
      </c>
      <c r="D344" s="118">
        <v>900100</v>
      </c>
      <c r="E344" s="115">
        <v>14.2</v>
      </c>
      <c r="F344" s="115">
        <v>0</v>
      </c>
      <c r="G344" s="116">
        <v>0</v>
      </c>
    </row>
    <row r="345" spans="1:7" s="81" customFormat="1" ht="51" x14ac:dyDescent="0.2">
      <c r="A345" s="139" t="s">
        <v>504</v>
      </c>
      <c r="B345" s="114" t="s">
        <v>502</v>
      </c>
      <c r="C345" s="118"/>
      <c r="D345" s="118"/>
      <c r="E345" s="115">
        <f t="shared" ref="E345:G346" si="35">E346</f>
        <v>2000</v>
      </c>
      <c r="F345" s="115">
        <f t="shared" si="35"/>
        <v>1800</v>
      </c>
      <c r="G345" s="116">
        <f t="shared" si="35"/>
        <v>1600</v>
      </c>
    </row>
    <row r="346" spans="1:7" s="81" customFormat="1" ht="13.35" customHeight="1" x14ac:dyDescent="0.2">
      <c r="A346" s="117" t="s">
        <v>73</v>
      </c>
      <c r="B346" s="114" t="s">
        <v>502</v>
      </c>
      <c r="C346" s="118" t="s">
        <v>74</v>
      </c>
      <c r="D346" s="118"/>
      <c r="E346" s="115">
        <f t="shared" si="35"/>
        <v>2000</v>
      </c>
      <c r="F346" s="115">
        <f t="shared" si="35"/>
        <v>1800</v>
      </c>
      <c r="G346" s="116">
        <f t="shared" si="35"/>
        <v>1600</v>
      </c>
    </row>
    <row r="347" spans="1:7" s="81" customFormat="1" ht="25.5" x14ac:dyDescent="0.2">
      <c r="A347" s="139" t="s">
        <v>75</v>
      </c>
      <c r="B347" s="114" t="s">
        <v>502</v>
      </c>
      <c r="C347" s="118" t="s">
        <v>76</v>
      </c>
      <c r="D347" s="118">
        <v>900100</v>
      </c>
      <c r="E347" s="115">
        <v>2000</v>
      </c>
      <c r="F347" s="115">
        <v>1800</v>
      </c>
      <c r="G347" s="116">
        <v>1600</v>
      </c>
    </row>
    <row r="348" spans="1:7" s="81" customFormat="1" ht="38.25" x14ac:dyDescent="0.2">
      <c r="A348" s="139" t="s">
        <v>505</v>
      </c>
      <c r="B348" s="114" t="s">
        <v>503</v>
      </c>
      <c r="C348" s="118"/>
      <c r="D348" s="118"/>
      <c r="E348" s="115">
        <f t="shared" ref="E348:G349" si="36">E349</f>
        <v>1400</v>
      </c>
      <c r="F348" s="115">
        <f t="shared" si="36"/>
        <v>1500</v>
      </c>
      <c r="G348" s="116">
        <f t="shared" si="36"/>
        <v>1200</v>
      </c>
    </row>
    <row r="349" spans="1:7" s="81" customFormat="1" ht="13.35" customHeight="1" x14ac:dyDescent="0.2">
      <c r="A349" s="117" t="s">
        <v>73</v>
      </c>
      <c r="B349" s="114" t="s">
        <v>503</v>
      </c>
      <c r="C349" s="118" t="s">
        <v>74</v>
      </c>
      <c r="D349" s="118"/>
      <c r="E349" s="115">
        <f t="shared" si="36"/>
        <v>1400</v>
      </c>
      <c r="F349" s="115">
        <f t="shared" si="36"/>
        <v>1500</v>
      </c>
      <c r="G349" s="116">
        <f t="shared" si="36"/>
        <v>1200</v>
      </c>
    </row>
    <row r="350" spans="1:7" s="81" customFormat="1" ht="25.5" x14ac:dyDescent="0.2">
      <c r="A350" s="139" t="s">
        <v>75</v>
      </c>
      <c r="B350" s="114" t="s">
        <v>503</v>
      </c>
      <c r="C350" s="118" t="s">
        <v>76</v>
      </c>
      <c r="D350" s="118">
        <v>900100</v>
      </c>
      <c r="E350" s="115">
        <v>1400</v>
      </c>
      <c r="F350" s="115">
        <v>1500</v>
      </c>
      <c r="G350" s="116">
        <v>1200</v>
      </c>
    </row>
    <row r="351" spans="1:7" s="81" customFormat="1" ht="25.5" x14ac:dyDescent="0.2">
      <c r="A351" s="139" t="s">
        <v>555</v>
      </c>
      <c r="B351" s="114" t="s">
        <v>556</v>
      </c>
      <c r="C351" s="118"/>
      <c r="D351" s="118"/>
      <c r="E351" s="115">
        <f t="shared" ref="E351:G352" si="37">E352</f>
        <v>1714.5</v>
      </c>
      <c r="F351" s="115">
        <f t="shared" si="37"/>
        <v>0</v>
      </c>
      <c r="G351" s="116">
        <f t="shared" si="37"/>
        <v>0</v>
      </c>
    </row>
    <row r="352" spans="1:7" s="81" customFormat="1" ht="13.35" customHeight="1" x14ac:dyDescent="0.2">
      <c r="A352" s="117" t="s">
        <v>73</v>
      </c>
      <c r="B352" s="114" t="s">
        <v>556</v>
      </c>
      <c r="C352" s="118" t="s">
        <v>74</v>
      </c>
      <c r="D352" s="118"/>
      <c r="E352" s="115">
        <f t="shared" si="37"/>
        <v>1714.5</v>
      </c>
      <c r="F352" s="115">
        <f t="shared" si="37"/>
        <v>0</v>
      </c>
      <c r="G352" s="116">
        <f t="shared" si="37"/>
        <v>0</v>
      </c>
    </row>
    <row r="353" spans="1:7" s="81" customFormat="1" ht="25.5" x14ac:dyDescent="0.2">
      <c r="A353" s="139" t="s">
        <v>75</v>
      </c>
      <c r="B353" s="114" t="s">
        <v>556</v>
      </c>
      <c r="C353" s="118" t="s">
        <v>76</v>
      </c>
      <c r="D353" s="118">
        <v>900100</v>
      </c>
      <c r="E353" s="115">
        <v>1714.5</v>
      </c>
      <c r="F353" s="115">
        <v>0</v>
      </c>
      <c r="G353" s="116">
        <v>0</v>
      </c>
    </row>
    <row r="354" spans="1:7" ht="25.5" x14ac:dyDescent="0.2">
      <c r="A354" s="122" t="s">
        <v>400</v>
      </c>
      <c r="B354" s="112" t="s">
        <v>212</v>
      </c>
      <c r="C354" s="118"/>
      <c r="D354" s="118"/>
      <c r="E354" s="108">
        <f>E355+E389+E398+E403+E408+E413</f>
        <v>127055.4</v>
      </c>
      <c r="F354" s="108">
        <f>F355+F389+F398+F403+F408+F413</f>
        <v>106563</v>
      </c>
      <c r="G354" s="109">
        <f>G355+G389+G398+G403+G408+G413</f>
        <v>106563</v>
      </c>
    </row>
    <row r="355" spans="1:7" x14ac:dyDescent="0.2">
      <c r="A355" s="122" t="s">
        <v>401</v>
      </c>
      <c r="B355" s="112" t="s">
        <v>213</v>
      </c>
      <c r="C355" s="106"/>
      <c r="D355" s="106"/>
      <c r="E355" s="108">
        <f>E356+E363+E367+E374+E378</f>
        <v>91553.8</v>
      </c>
      <c r="F355" s="108">
        <f>F356+F363+F367+F374+F378</f>
        <v>73613</v>
      </c>
      <c r="G355" s="109">
        <f>G356+G363+G367+G374+G378</f>
        <v>73613</v>
      </c>
    </row>
    <row r="356" spans="1:7" ht="38.25" x14ac:dyDescent="0.2">
      <c r="A356" s="137" t="s">
        <v>674</v>
      </c>
      <c r="B356" s="112" t="s">
        <v>214</v>
      </c>
      <c r="C356" s="106"/>
      <c r="D356" s="106"/>
      <c r="E356" s="108">
        <f>E360+E357</f>
        <v>50</v>
      </c>
      <c r="F356" s="108">
        <f>F360+F357</f>
        <v>50</v>
      </c>
      <c r="G356" s="109">
        <f>G360+G357</f>
        <v>50</v>
      </c>
    </row>
    <row r="357" spans="1:7" ht="38.25" x14ac:dyDescent="0.2">
      <c r="A357" s="138" t="s">
        <v>675</v>
      </c>
      <c r="B357" s="114" t="s">
        <v>506</v>
      </c>
      <c r="C357" s="118"/>
      <c r="D357" s="118"/>
      <c r="E357" s="115">
        <f t="shared" ref="E357:G358" si="38">E358</f>
        <v>35</v>
      </c>
      <c r="F357" s="115">
        <f t="shared" si="38"/>
        <v>35</v>
      </c>
      <c r="G357" s="116">
        <f t="shared" si="38"/>
        <v>35</v>
      </c>
    </row>
    <row r="358" spans="1:7" ht="13.35" customHeight="1" x14ac:dyDescent="0.2">
      <c r="A358" s="117" t="s">
        <v>73</v>
      </c>
      <c r="B358" s="114" t="s">
        <v>506</v>
      </c>
      <c r="C358" s="118">
        <v>200</v>
      </c>
      <c r="D358" s="118"/>
      <c r="E358" s="115">
        <f t="shared" si="38"/>
        <v>35</v>
      </c>
      <c r="F358" s="115">
        <f t="shared" si="38"/>
        <v>35</v>
      </c>
      <c r="G358" s="116">
        <f t="shared" si="38"/>
        <v>35</v>
      </c>
    </row>
    <row r="359" spans="1:7" ht="25.5" x14ac:dyDescent="0.2">
      <c r="A359" s="117" t="s">
        <v>75</v>
      </c>
      <c r="B359" s="114" t="s">
        <v>506</v>
      </c>
      <c r="C359" s="118">
        <v>240</v>
      </c>
      <c r="D359" s="118">
        <v>900100</v>
      </c>
      <c r="E359" s="115">
        <v>35</v>
      </c>
      <c r="F359" s="115">
        <v>35</v>
      </c>
      <c r="G359" s="116">
        <v>35</v>
      </c>
    </row>
    <row r="360" spans="1:7" ht="30" customHeight="1" x14ac:dyDescent="0.2">
      <c r="A360" s="144" t="s">
        <v>268</v>
      </c>
      <c r="B360" s="114" t="s">
        <v>269</v>
      </c>
      <c r="C360" s="118"/>
      <c r="D360" s="118"/>
      <c r="E360" s="115">
        <f t="shared" ref="E360:G361" si="39">E361</f>
        <v>15</v>
      </c>
      <c r="F360" s="115">
        <f t="shared" si="39"/>
        <v>15</v>
      </c>
      <c r="G360" s="116">
        <f t="shared" si="39"/>
        <v>15</v>
      </c>
    </row>
    <row r="361" spans="1:7" ht="13.35" customHeight="1" x14ac:dyDescent="0.2">
      <c r="A361" s="117" t="s">
        <v>73</v>
      </c>
      <c r="B361" s="114" t="s">
        <v>269</v>
      </c>
      <c r="C361" s="118">
        <v>200</v>
      </c>
      <c r="D361" s="118"/>
      <c r="E361" s="115">
        <f t="shared" si="39"/>
        <v>15</v>
      </c>
      <c r="F361" s="115">
        <f t="shared" si="39"/>
        <v>15</v>
      </c>
      <c r="G361" s="116">
        <f t="shared" si="39"/>
        <v>15</v>
      </c>
    </row>
    <row r="362" spans="1:7" ht="18.75" customHeight="1" x14ac:dyDescent="0.2">
      <c r="A362" s="117" t="s">
        <v>75</v>
      </c>
      <c r="B362" s="114" t="s">
        <v>269</v>
      </c>
      <c r="C362" s="118">
        <v>240</v>
      </c>
      <c r="D362" s="118">
        <v>900100</v>
      </c>
      <c r="E362" s="115">
        <v>15</v>
      </c>
      <c r="F362" s="115">
        <v>15</v>
      </c>
      <c r="G362" s="116">
        <v>15</v>
      </c>
    </row>
    <row r="363" spans="1:7" ht="25.5" x14ac:dyDescent="0.2">
      <c r="A363" s="137" t="s">
        <v>405</v>
      </c>
      <c r="B363" s="112" t="s">
        <v>215</v>
      </c>
      <c r="C363" s="106"/>
      <c r="D363" s="106"/>
      <c r="E363" s="108">
        <f t="shared" ref="E363:G365" si="40">E364</f>
        <v>100</v>
      </c>
      <c r="F363" s="108">
        <f t="shared" si="40"/>
        <v>100</v>
      </c>
      <c r="G363" s="109">
        <f t="shared" si="40"/>
        <v>100</v>
      </c>
    </row>
    <row r="364" spans="1:7" ht="27" customHeight="1" x14ac:dyDescent="0.2">
      <c r="A364" s="138" t="s">
        <v>270</v>
      </c>
      <c r="B364" s="114" t="s">
        <v>271</v>
      </c>
      <c r="C364" s="118"/>
      <c r="D364" s="118"/>
      <c r="E364" s="115">
        <f t="shared" si="40"/>
        <v>100</v>
      </c>
      <c r="F364" s="115">
        <f t="shared" si="40"/>
        <v>100</v>
      </c>
      <c r="G364" s="116">
        <f t="shared" si="40"/>
        <v>100</v>
      </c>
    </row>
    <row r="365" spans="1:7" ht="13.35" customHeight="1" x14ac:dyDescent="0.2">
      <c r="A365" s="117" t="s">
        <v>73</v>
      </c>
      <c r="B365" s="114" t="s">
        <v>271</v>
      </c>
      <c r="C365" s="118">
        <v>200</v>
      </c>
      <c r="D365" s="118"/>
      <c r="E365" s="115">
        <f t="shared" si="40"/>
        <v>100</v>
      </c>
      <c r="F365" s="115">
        <f t="shared" si="40"/>
        <v>100</v>
      </c>
      <c r="G365" s="116">
        <f t="shared" si="40"/>
        <v>100</v>
      </c>
    </row>
    <row r="366" spans="1:7" ht="25.5" x14ac:dyDescent="0.2">
      <c r="A366" s="117" t="s">
        <v>75</v>
      </c>
      <c r="B366" s="114" t="s">
        <v>271</v>
      </c>
      <c r="C366" s="118">
        <v>240</v>
      </c>
      <c r="D366" s="118">
        <v>900100</v>
      </c>
      <c r="E366" s="115">
        <v>100</v>
      </c>
      <c r="F366" s="115">
        <v>100</v>
      </c>
      <c r="G366" s="116">
        <v>100</v>
      </c>
    </row>
    <row r="367" spans="1:7" ht="38.25" x14ac:dyDescent="0.2">
      <c r="A367" s="137" t="s">
        <v>406</v>
      </c>
      <c r="B367" s="112" t="s">
        <v>216</v>
      </c>
      <c r="C367" s="106"/>
      <c r="D367" s="106"/>
      <c r="E367" s="108">
        <f>E368</f>
        <v>42788.800000000003</v>
      </c>
      <c r="F367" s="108">
        <f>F368</f>
        <v>34848</v>
      </c>
      <c r="G367" s="109">
        <f>G368</f>
        <v>34848</v>
      </c>
    </row>
    <row r="368" spans="1:7" ht="19.5" customHeight="1" x14ac:dyDescent="0.2">
      <c r="A368" s="144" t="s">
        <v>217</v>
      </c>
      <c r="B368" s="114" t="s">
        <v>218</v>
      </c>
      <c r="C368" s="118"/>
      <c r="D368" s="118"/>
      <c r="E368" s="115">
        <f>E369+E371</f>
        <v>42788.800000000003</v>
      </c>
      <c r="F368" s="115">
        <f>F369+F371</f>
        <v>34848</v>
      </c>
      <c r="G368" s="116">
        <f>G369+G371</f>
        <v>34848</v>
      </c>
    </row>
    <row r="369" spans="1:7" ht="13.35" customHeight="1" x14ac:dyDescent="0.2">
      <c r="A369" s="117" t="s">
        <v>73</v>
      </c>
      <c r="B369" s="114" t="s">
        <v>218</v>
      </c>
      <c r="C369" s="118">
        <v>200</v>
      </c>
      <c r="D369" s="118"/>
      <c r="E369" s="115">
        <f>E370</f>
        <v>36135.300000000003</v>
      </c>
      <c r="F369" s="115">
        <f>F370</f>
        <v>30063.4</v>
      </c>
      <c r="G369" s="116">
        <f>G370</f>
        <v>30063.4</v>
      </c>
    </row>
    <row r="370" spans="1:7" ht="25.5" x14ac:dyDescent="0.2">
      <c r="A370" s="117" t="s">
        <v>75</v>
      </c>
      <c r="B370" s="114" t="s">
        <v>218</v>
      </c>
      <c r="C370" s="118">
        <v>240</v>
      </c>
      <c r="D370" s="118">
        <v>900100</v>
      </c>
      <c r="E370" s="115">
        <v>36135.300000000003</v>
      </c>
      <c r="F370" s="115">
        <v>30063.4</v>
      </c>
      <c r="G370" s="116">
        <v>30063.4</v>
      </c>
    </row>
    <row r="371" spans="1:7" ht="25.5" x14ac:dyDescent="0.2">
      <c r="A371" s="117" t="s">
        <v>67</v>
      </c>
      <c r="B371" s="114" t="s">
        <v>218</v>
      </c>
      <c r="C371" s="118">
        <v>600</v>
      </c>
      <c r="D371" s="118"/>
      <c r="E371" s="115">
        <f>E372+E373</f>
        <v>6653.5</v>
      </c>
      <c r="F371" s="115">
        <f>F372+F373</f>
        <v>4784.6000000000004</v>
      </c>
      <c r="G371" s="116">
        <f>G372+G373</f>
        <v>4784.6000000000004</v>
      </c>
    </row>
    <row r="372" spans="1:7" ht="13.35" customHeight="1" x14ac:dyDescent="0.2">
      <c r="A372" s="117" t="s">
        <v>69</v>
      </c>
      <c r="B372" s="114" t="s">
        <v>218</v>
      </c>
      <c r="C372" s="118">
        <v>610</v>
      </c>
      <c r="D372" s="118">
        <v>900100</v>
      </c>
      <c r="E372" s="115">
        <v>6238.7</v>
      </c>
      <c r="F372" s="115">
        <v>4592.6000000000004</v>
      </c>
      <c r="G372" s="116">
        <v>4592.6000000000004</v>
      </c>
    </row>
    <row r="373" spans="1:7" ht="13.35" customHeight="1" x14ac:dyDescent="0.2">
      <c r="A373" s="117" t="s">
        <v>71</v>
      </c>
      <c r="B373" s="114" t="s">
        <v>218</v>
      </c>
      <c r="C373" s="118">
        <v>620</v>
      </c>
      <c r="D373" s="118">
        <v>900100</v>
      </c>
      <c r="E373" s="115">
        <v>414.8</v>
      </c>
      <c r="F373" s="115">
        <v>192</v>
      </c>
      <c r="G373" s="116">
        <v>192</v>
      </c>
    </row>
    <row r="374" spans="1:7" ht="63.75" x14ac:dyDescent="0.2">
      <c r="A374" s="137" t="s">
        <v>404</v>
      </c>
      <c r="B374" s="112" t="s">
        <v>219</v>
      </c>
      <c r="C374" s="106"/>
      <c r="D374" s="106"/>
      <c r="E374" s="108">
        <f t="shared" ref="E374:G376" si="41">E375</f>
        <v>50</v>
      </c>
      <c r="F374" s="108">
        <f t="shared" si="41"/>
        <v>50</v>
      </c>
      <c r="G374" s="109">
        <f t="shared" si="41"/>
        <v>50</v>
      </c>
    </row>
    <row r="375" spans="1:7" ht="51" x14ac:dyDescent="0.2">
      <c r="A375" s="138" t="s">
        <v>403</v>
      </c>
      <c r="B375" s="114" t="s">
        <v>220</v>
      </c>
      <c r="C375" s="118"/>
      <c r="D375" s="118"/>
      <c r="E375" s="115">
        <f t="shared" si="41"/>
        <v>50</v>
      </c>
      <c r="F375" s="115">
        <f t="shared" si="41"/>
        <v>50</v>
      </c>
      <c r="G375" s="116">
        <f>G376</f>
        <v>50</v>
      </c>
    </row>
    <row r="376" spans="1:7" ht="13.35" customHeight="1" x14ac:dyDescent="0.2">
      <c r="A376" s="117" t="s">
        <v>73</v>
      </c>
      <c r="B376" s="114" t="s">
        <v>220</v>
      </c>
      <c r="C376" s="118">
        <v>200</v>
      </c>
      <c r="D376" s="118"/>
      <c r="E376" s="115">
        <f t="shared" si="41"/>
        <v>50</v>
      </c>
      <c r="F376" s="115">
        <f t="shared" si="41"/>
        <v>50</v>
      </c>
      <c r="G376" s="116">
        <f>G377</f>
        <v>50</v>
      </c>
    </row>
    <row r="377" spans="1:7" ht="25.5" x14ac:dyDescent="0.2">
      <c r="A377" s="117" t="s">
        <v>75</v>
      </c>
      <c r="B377" s="114" t="s">
        <v>220</v>
      </c>
      <c r="C377" s="118">
        <v>240</v>
      </c>
      <c r="D377" s="118">
        <v>900100</v>
      </c>
      <c r="E377" s="115">
        <v>50</v>
      </c>
      <c r="F377" s="115">
        <v>50</v>
      </c>
      <c r="G377" s="116">
        <v>50</v>
      </c>
    </row>
    <row r="378" spans="1:7" x14ac:dyDescent="0.2">
      <c r="A378" s="110" t="s">
        <v>402</v>
      </c>
      <c r="B378" s="112" t="s">
        <v>264</v>
      </c>
      <c r="C378" s="118"/>
      <c r="D378" s="118"/>
      <c r="E378" s="108">
        <f>E382+E379</f>
        <v>48565</v>
      </c>
      <c r="F378" s="108">
        <f>F382+F379</f>
        <v>38565</v>
      </c>
      <c r="G378" s="109">
        <f>G382+G379</f>
        <v>38565</v>
      </c>
    </row>
    <row r="379" spans="1:7" ht="38.25" x14ac:dyDescent="0.2">
      <c r="A379" s="117" t="s">
        <v>260</v>
      </c>
      <c r="B379" s="114" t="s">
        <v>281</v>
      </c>
      <c r="C379" s="118"/>
      <c r="D379" s="118"/>
      <c r="E379" s="115">
        <f t="shared" ref="E379:G380" si="42">E380</f>
        <v>365</v>
      </c>
      <c r="F379" s="115">
        <f t="shared" si="42"/>
        <v>365</v>
      </c>
      <c r="G379" s="116">
        <f t="shared" si="42"/>
        <v>365</v>
      </c>
    </row>
    <row r="380" spans="1:7" ht="13.35" customHeight="1" x14ac:dyDescent="0.2">
      <c r="A380" s="117" t="s">
        <v>73</v>
      </c>
      <c r="B380" s="114" t="s">
        <v>281</v>
      </c>
      <c r="C380" s="118">
        <v>200</v>
      </c>
      <c r="D380" s="118"/>
      <c r="E380" s="115">
        <f t="shared" si="42"/>
        <v>365</v>
      </c>
      <c r="F380" s="115">
        <f t="shared" si="42"/>
        <v>365</v>
      </c>
      <c r="G380" s="116">
        <f t="shared" si="42"/>
        <v>365</v>
      </c>
    </row>
    <row r="381" spans="1:7" ht="25.5" x14ac:dyDescent="0.2">
      <c r="A381" s="117" t="s">
        <v>75</v>
      </c>
      <c r="B381" s="114" t="s">
        <v>281</v>
      </c>
      <c r="C381" s="118">
        <v>240</v>
      </c>
      <c r="D381" s="118">
        <v>900303</v>
      </c>
      <c r="E381" s="115">
        <v>365</v>
      </c>
      <c r="F381" s="115">
        <v>365</v>
      </c>
      <c r="G381" s="116">
        <v>365</v>
      </c>
    </row>
    <row r="382" spans="1:7" ht="25.5" x14ac:dyDescent="0.2">
      <c r="A382" s="117" t="s">
        <v>192</v>
      </c>
      <c r="B382" s="145" t="s">
        <v>265</v>
      </c>
      <c r="C382" s="118"/>
      <c r="D382" s="118"/>
      <c r="E382" s="115">
        <f>E383+E385+E387</f>
        <v>48200</v>
      </c>
      <c r="F382" s="115">
        <f>F383+F385+F387</f>
        <v>38200</v>
      </c>
      <c r="G382" s="115">
        <f>G383+G385+G387</f>
        <v>38200</v>
      </c>
    </row>
    <row r="383" spans="1:7" ht="38.25" x14ac:dyDescent="0.2">
      <c r="A383" s="117" t="s">
        <v>78</v>
      </c>
      <c r="B383" s="145" t="s">
        <v>265</v>
      </c>
      <c r="C383" s="118" t="s">
        <v>79</v>
      </c>
      <c r="D383" s="118"/>
      <c r="E383" s="115">
        <f>E384</f>
        <v>20764.900000000001</v>
      </c>
      <c r="F383" s="115">
        <f>F384</f>
        <v>20764.900000000001</v>
      </c>
      <c r="G383" s="116">
        <f>G384</f>
        <v>20764.900000000001</v>
      </c>
    </row>
    <row r="384" spans="1:7" x14ac:dyDescent="0.2">
      <c r="A384" s="117" t="s">
        <v>83</v>
      </c>
      <c r="B384" s="145" t="s">
        <v>265</v>
      </c>
      <c r="C384" s="118">
        <v>110</v>
      </c>
      <c r="D384" s="118">
        <v>900100</v>
      </c>
      <c r="E384" s="115">
        <v>20764.900000000001</v>
      </c>
      <c r="F384" s="115">
        <v>20764.900000000001</v>
      </c>
      <c r="G384" s="116">
        <v>20764.900000000001</v>
      </c>
    </row>
    <row r="385" spans="1:7" ht="13.35" customHeight="1" x14ac:dyDescent="0.2">
      <c r="A385" s="117" t="s">
        <v>73</v>
      </c>
      <c r="B385" s="145" t="s">
        <v>265</v>
      </c>
      <c r="C385" s="118" t="s">
        <v>74</v>
      </c>
      <c r="D385" s="118"/>
      <c r="E385" s="115">
        <f>E386</f>
        <v>27425.1</v>
      </c>
      <c r="F385" s="115">
        <f>F386</f>
        <v>17435.099999999999</v>
      </c>
      <c r="G385" s="116">
        <f>G386</f>
        <v>17435.099999999999</v>
      </c>
    </row>
    <row r="386" spans="1:7" ht="23.1" customHeight="1" x14ac:dyDescent="0.2">
      <c r="A386" s="117" t="s">
        <v>75</v>
      </c>
      <c r="B386" s="145" t="s">
        <v>265</v>
      </c>
      <c r="C386" s="118" t="s">
        <v>76</v>
      </c>
      <c r="D386" s="118">
        <v>900100</v>
      </c>
      <c r="E386" s="115">
        <v>27425.1</v>
      </c>
      <c r="F386" s="115">
        <v>17435.099999999999</v>
      </c>
      <c r="G386" s="116">
        <v>17435.099999999999</v>
      </c>
    </row>
    <row r="387" spans="1:7" ht="23.1" customHeight="1" x14ac:dyDescent="0.2">
      <c r="A387" s="117" t="s">
        <v>85</v>
      </c>
      <c r="B387" s="145" t="s">
        <v>265</v>
      </c>
      <c r="C387" s="118">
        <v>800</v>
      </c>
      <c r="D387" s="118"/>
      <c r="E387" s="115">
        <f>E388</f>
        <v>10</v>
      </c>
      <c r="F387" s="115">
        <f>F388</f>
        <v>0</v>
      </c>
      <c r="G387" s="115">
        <f>G388</f>
        <v>0</v>
      </c>
    </row>
    <row r="388" spans="1:7" ht="23.1" customHeight="1" x14ac:dyDescent="0.2">
      <c r="A388" s="117" t="s">
        <v>87</v>
      </c>
      <c r="B388" s="145" t="s">
        <v>265</v>
      </c>
      <c r="C388" s="118">
        <v>850</v>
      </c>
      <c r="D388" s="118">
        <v>900100</v>
      </c>
      <c r="E388" s="115">
        <v>10</v>
      </c>
      <c r="F388" s="115">
        <v>0</v>
      </c>
      <c r="G388" s="116">
        <v>0</v>
      </c>
    </row>
    <row r="389" spans="1:7" ht="25.5" x14ac:dyDescent="0.2">
      <c r="A389" s="122" t="s">
        <v>536</v>
      </c>
      <c r="B389" s="112" t="s">
        <v>221</v>
      </c>
      <c r="C389" s="106"/>
      <c r="D389" s="106"/>
      <c r="E389" s="108">
        <f>E390+E394</f>
        <v>1400</v>
      </c>
      <c r="F389" s="108">
        <f>F390+F394</f>
        <v>1400</v>
      </c>
      <c r="G389" s="109">
        <f>G390+G394</f>
        <v>1400</v>
      </c>
    </row>
    <row r="390" spans="1:7" ht="25.5" x14ac:dyDescent="0.2">
      <c r="A390" s="137" t="s">
        <v>537</v>
      </c>
      <c r="B390" s="112" t="s">
        <v>222</v>
      </c>
      <c r="C390" s="106"/>
      <c r="D390" s="106"/>
      <c r="E390" s="108">
        <f t="shared" ref="E390:G392" si="43">E391</f>
        <v>1200</v>
      </c>
      <c r="F390" s="108">
        <f t="shared" si="43"/>
        <v>1200</v>
      </c>
      <c r="G390" s="109">
        <f t="shared" si="43"/>
        <v>1200</v>
      </c>
    </row>
    <row r="391" spans="1:7" ht="25.5" x14ac:dyDescent="0.2">
      <c r="A391" s="138" t="s">
        <v>676</v>
      </c>
      <c r="B391" s="114" t="s">
        <v>496</v>
      </c>
      <c r="C391" s="118"/>
      <c r="D391" s="118"/>
      <c r="E391" s="115">
        <f t="shared" si="43"/>
        <v>1200</v>
      </c>
      <c r="F391" s="115">
        <f t="shared" si="43"/>
        <v>1200</v>
      </c>
      <c r="G391" s="116">
        <f t="shared" si="43"/>
        <v>1200</v>
      </c>
    </row>
    <row r="392" spans="1:7" ht="13.35" customHeight="1" x14ac:dyDescent="0.2">
      <c r="A392" s="117" t="s">
        <v>73</v>
      </c>
      <c r="B392" s="114" t="s">
        <v>496</v>
      </c>
      <c r="C392" s="118" t="s">
        <v>74</v>
      </c>
      <c r="D392" s="118"/>
      <c r="E392" s="115">
        <f t="shared" si="43"/>
        <v>1200</v>
      </c>
      <c r="F392" s="115">
        <f t="shared" si="43"/>
        <v>1200</v>
      </c>
      <c r="G392" s="116">
        <f t="shared" si="43"/>
        <v>1200</v>
      </c>
    </row>
    <row r="393" spans="1:7" ht="25.5" x14ac:dyDescent="0.2">
      <c r="A393" s="117" t="s">
        <v>75</v>
      </c>
      <c r="B393" s="114" t="s">
        <v>496</v>
      </c>
      <c r="C393" s="118" t="s">
        <v>76</v>
      </c>
      <c r="D393" s="118">
        <v>900100</v>
      </c>
      <c r="E393" s="115">
        <v>1200</v>
      </c>
      <c r="F393" s="115">
        <v>1200</v>
      </c>
      <c r="G393" s="116">
        <v>1200</v>
      </c>
    </row>
    <row r="394" spans="1:7" s="79" customFormat="1" ht="38.25" x14ac:dyDescent="0.2">
      <c r="A394" s="110" t="s">
        <v>509</v>
      </c>
      <c r="B394" s="112" t="s">
        <v>510</v>
      </c>
      <c r="C394" s="106"/>
      <c r="D394" s="106"/>
      <c r="E394" s="108">
        <f>E395</f>
        <v>200</v>
      </c>
      <c r="F394" s="108">
        <f t="shared" ref="F394:G396" si="44">F395</f>
        <v>200</v>
      </c>
      <c r="G394" s="109">
        <f t="shared" si="44"/>
        <v>200</v>
      </c>
    </row>
    <row r="395" spans="1:7" ht="25.5" x14ac:dyDescent="0.2">
      <c r="A395" s="138" t="s">
        <v>676</v>
      </c>
      <c r="B395" s="114" t="s">
        <v>511</v>
      </c>
      <c r="C395" s="118"/>
      <c r="D395" s="118"/>
      <c r="E395" s="115">
        <f>E396</f>
        <v>200</v>
      </c>
      <c r="F395" s="115">
        <f t="shared" si="44"/>
        <v>200</v>
      </c>
      <c r="G395" s="116">
        <f t="shared" si="44"/>
        <v>200</v>
      </c>
    </row>
    <row r="396" spans="1:7" ht="13.35" customHeight="1" x14ac:dyDescent="0.2">
      <c r="A396" s="117" t="s">
        <v>73</v>
      </c>
      <c r="B396" s="114" t="s">
        <v>511</v>
      </c>
      <c r="C396" s="118" t="s">
        <v>74</v>
      </c>
      <c r="D396" s="118"/>
      <c r="E396" s="115">
        <f>E397</f>
        <v>200</v>
      </c>
      <c r="F396" s="115">
        <f t="shared" si="44"/>
        <v>200</v>
      </c>
      <c r="G396" s="116">
        <f t="shared" si="44"/>
        <v>200</v>
      </c>
    </row>
    <row r="397" spans="1:7" ht="25.5" x14ac:dyDescent="0.2">
      <c r="A397" s="117" t="s">
        <v>75</v>
      </c>
      <c r="B397" s="114" t="s">
        <v>511</v>
      </c>
      <c r="C397" s="118" t="s">
        <v>76</v>
      </c>
      <c r="D397" s="118">
        <v>900100</v>
      </c>
      <c r="E397" s="115">
        <v>200</v>
      </c>
      <c r="F397" s="115">
        <v>200</v>
      </c>
      <c r="G397" s="116">
        <v>200</v>
      </c>
    </row>
    <row r="398" spans="1:7" ht="25.5" x14ac:dyDescent="0.2">
      <c r="A398" s="122" t="s">
        <v>285</v>
      </c>
      <c r="B398" s="112" t="s">
        <v>224</v>
      </c>
      <c r="C398" s="106"/>
      <c r="D398" s="106"/>
      <c r="E398" s="108">
        <f>E399</f>
        <v>3365.7</v>
      </c>
      <c r="F398" s="108">
        <f>F399</f>
        <v>2900</v>
      </c>
      <c r="G398" s="109">
        <f>G399</f>
        <v>2900</v>
      </c>
    </row>
    <row r="399" spans="1:7" ht="63.75" x14ac:dyDescent="0.2">
      <c r="A399" s="137" t="s">
        <v>407</v>
      </c>
      <c r="B399" s="112" t="s">
        <v>225</v>
      </c>
      <c r="C399" s="106"/>
      <c r="D399" s="106"/>
      <c r="E399" s="108">
        <f t="shared" ref="E399:G401" si="45">E400</f>
        <v>3365.7</v>
      </c>
      <c r="F399" s="108">
        <f t="shared" si="45"/>
        <v>2900</v>
      </c>
      <c r="G399" s="109">
        <f t="shared" si="45"/>
        <v>2900</v>
      </c>
    </row>
    <row r="400" spans="1:7" ht="25.5" x14ac:dyDescent="0.2">
      <c r="A400" s="117" t="s">
        <v>541</v>
      </c>
      <c r="B400" s="114" t="s">
        <v>533</v>
      </c>
      <c r="C400" s="118"/>
      <c r="D400" s="118"/>
      <c r="E400" s="115">
        <f t="shared" si="45"/>
        <v>3365.7</v>
      </c>
      <c r="F400" s="115">
        <f t="shared" si="45"/>
        <v>2900</v>
      </c>
      <c r="G400" s="116">
        <f t="shared" si="45"/>
        <v>2900</v>
      </c>
    </row>
    <row r="401" spans="1:7" ht="13.35" customHeight="1" x14ac:dyDescent="0.2">
      <c r="A401" s="117" t="s">
        <v>73</v>
      </c>
      <c r="B401" s="114" t="s">
        <v>533</v>
      </c>
      <c r="C401" s="118" t="s">
        <v>74</v>
      </c>
      <c r="D401" s="118"/>
      <c r="E401" s="115">
        <f t="shared" si="45"/>
        <v>3365.7</v>
      </c>
      <c r="F401" s="115">
        <f t="shared" si="45"/>
        <v>2900</v>
      </c>
      <c r="G401" s="116">
        <f t="shared" si="45"/>
        <v>2900</v>
      </c>
    </row>
    <row r="402" spans="1:7" ht="20.25" customHeight="1" x14ac:dyDescent="0.2">
      <c r="A402" s="117" t="s">
        <v>75</v>
      </c>
      <c r="B402" s="114" t="s">
        <v>533</v>
      </c>
      <c r="C402" s="118" t="s">
        <v>76</v>
      </c>
      <c r="D402" s="118">
        <v>900100</v>
      </c>
      <c r="E402" s="115">
        <v>3365.7</v>
      </c>
      <c r="F402" s="115">
        <v>2900</v>
      </c>
      <c r="G402" s="116">
        <v>2900</v>
      </c>
    </row>
    <row r="403" spans="1:7" ht="32.1" customHeight="1" x14ac:dyDescent="0.2">
      <c r="A403" s="122" t="s">
        <v>284</v>
      </c>
      <c r="B403" s="112" t="s">
        <v>226</v>
      </c>
      <c r="C403" s="106"/>
      <c r="D403" s="106"/>
      <c r="E403" s="108">
        <f t="shared" ref="E403:G406" si="46">E404</f>
        <v>820</v>
      </c>
      <c r="F403" s="108">
        <f t="shared" si="46"/>
        <v>500</v>
      </c>
      <c r="G403" s="109">
        <f t="shared" si="46"/>
        <v>500</v>
      </c>
    </row>
    <row r="404" spans="1:7" ht="30" customHeight="1" x14ac:dyDescent="0.2">
      <c r="A404" s="137" t="s">
        <v>408</v>
      </c>
      <c r="B404" s="112" t="s">
        <v>227</v>
      </c>
      <c r="C404" s="106"/>
      <c r="D404" s="106"/>
      <c r="E404" s="108">
        <f>E405</f>
        <v>820</v>
      </c>
      <c r="F404" s="108">
        <f t="shared" si="46"/>
        <v>500</v>
      </c>
      <c r="G404" s="109">
        <f t="shared" si="46"/>
        <v>500</v>
      </c>
    </row>
    <row r="405" spans="1:7" ht="16.5" customHeight="1" x14ac:dyDescent="0.2">
      <c r="A405" s="138" t="s">
        <v>677</v>
      </c>
      <c r="B405" s="114" t="s">
        <v>228</v>
      </c>
      <c r="C405" s="118"/>
      <c r="D405" s="118"/>
      <c r="E405" s="115">
        <f t="shared" si="46"/>
        <v>820</v>
      </c>
      <c r="F405" s="115">
        <f t="shared" si="46"/>
        <v>500</v>
      </c>
      <c r="G405" s="116">
        <f t="shared" si="46"/>
        <v>500</v>
      </c>
    </row>
    <row r="406" spans="1:7" ht="13.35" customHeight="1" x14ac:dyDescent="0.2">
      <c r="A406" s="117" t="s">
        <v>73</v>
      </c>
      <c r="B406" s="114" t="s">
        <v>228</v>
      </c>
      <c r="C406" s="118">
        <v>200</v>
      </c>
      <c r="D406" s="118"/>
      <c r="E406" s="115">
        <f t="shared" si="46"/>
        <v>820</v>
      </c>
      <c r="F406" s="115">
        <f t="shared" si="46"/>
        <v>500</v>
      </c>
      <c r="G406" s="116">
        <f t="shared" si="46"/>
        <v>500</v>
      </c>
    </row>
    <row r="407" spans="1:7" ht="25.5" x14ac:dyDescent="0.2">
      <c r="A407" s="117" t="s">
        <v>75</v>
      </c>
      <c r="B407" s="114" t="s">
        <v>228</v>
      </c>
      <c r="C407" s="118">
        <v>240</v>
      </c>
      <c r="D407" s="118">
        <v>900100</v>
      </c>
      <c r="E407" s="115">
        <v>820</v>
      </c>
      <c r="F407" s="115">
        <v>500</v>
      </c>
      <c r="G407" s="116">
        <v>500</v>
      </c>
    </row>
    <row r="408" spans="1:7" ht="25.5" x14ac:dyDescent="0.2">
      <c r="A408" s="122" t="s">
        <v>409</v>
      </c>
      <c r="B408" s="112" t="s">
        <v>229</v>
      </c>
      <c r="C408" s="106"/>
      <c r="D408" s="106"/>
      <c r="E408" s="108">
        <f t="shared" ref="E408:G411" si="47">E409</f>
        <v>50</v>
      </c>
      <c r="F408" s="108">
        <f t="shared" si="47"/>
        <v>50</v>
      </c>
      <c r="G408" s="109">
        <f t="shared" si="47"/>
        <v>50</v>
      </c>
    </row>
    <row r="409" spans="1:7" ht="25.5" x14ac:dyDescent="0.2">
      <c r="A409" s="137" t="s">
        <v>410</v>
      </c>
      <c r="B409" s="112" t="s">
        <v>230</v>
      </c>
      <c r="C409" s="106"/>
      <c r="D409" s="106"/>
      <c r="E409" s="108">
        <f t="shared" si="47"/>
        <v>50</v>
      </c>
      <c r="F409" s="108">
        <f t="shared" si="47"/>
        <v>50</v>
      </c>
      <c r="G409" s="109">
        <f t="shared" si="47"/>
        <v>50</v>
      </c>
    </row>
    <row r="410" spans="1:7" ht="24.75" customHeight="1" x14ac:dyDescent="0.2">
      <c r="A410" s="138" t="s">
        <v>223</v>
      </c>
      <c r="B410" s="114" t="s">
        <v>411</v>
      </c>
      <c r="C410" s="118"/>
      <c r="D410" s="118"/>
      <c r="E410" s="115">
        <f t="shared" si="47"/>
        <v>50</v>
      </c>
      <c r="F410" s="115">
        <f t="shared" si="47"/>
        <v>50</v>
      </c>
      <c r="G410" s="116">
        <f>G411</f>
        <v>50</v>
      </c>
    </row>
    <row r="411" spans="1:7" ht="13.35" customHeight="1" x14ac:dyDescent="0.2">
      <c r="A411" s="117" t="s">
        <v>73</v>
      </c>
      <c r="B411" s="114" t="s">
        <v>411</v>
      </c>
      <c r="C411" s="118">
        <v>200</v>
      </c>
      <c r="D411" s="118"/>
      <c r="E411" s="115">
        <f t="shared" si="47"/>
        <v>50</v>
      </c>
      <c r="F411" s="115">
        <f t="shared" si="47"/>
        <v>50</v>
      </c>
      <c r="G411" s="116">
        <f t="shared" si="47"/>
        <v>50</v>
      </c>
    </row>
    <row r="412" spans="1:7" ht="25.5" x14ac:dyDescent="0.2">
      <c r="A412" s="117" t="s">
        <v>75</v>
      </c>
      <c r="B412" s="114" t="s">
        <v>411</v>
      </c>
      <c r="C412" s="118">
        <v>240</v>
      </c>
      <c r="D412" s="118">
        <v>900100</v>
      </c>
      <c r="E412" s="115">
        <v>50</v>
      </c>
      <c r="F412" s="115">
        <v>50</v>
      </c>
      <c r="G412" s="116">
        <v>50</v>
      </c>
    </row>
    <row r="413" spans="1:7" x14ac:dyDescent="0.2">
      <c r="A413" s="110" t="s">
        <v>89</v>
      </c>
      <c r="B413" s="112" t="s">
        <v>295</v>
      </c>
      <c r="C413" s="106"/>
      <c r="D413" s="106"/>
      <c r="E413" s="108">
        <f>E414</f>
        <v>29865.9</v>
      </c>
      <c r="F413" s="108">
        <f t="shared" ref="F413:G416" si="48">F414</f>
        <v>28100</v>
      </c>
      <c r="G413" s="109">
        <f t="shared" si="48"/>
        <v>28100</v>
      </c>
    </row>
    <row r="414" spans="1:7" ht="25.5" x14ac:dyDescent="0.2">
      <c r="A414" s="110" t="s">
        <v>263</v>
      </c>
      <c r="B414" s="112" t="s">
        <v>296</v>
      </c>
      <c r="C414" s="106"/>
      <c r="D414" s="106"/>
      <c r="E414" s="108">
        <f>E415</f>
        <v>29865.9</v>
      </c>
      <c r="F414" s="108">
        <f t="shared" si="48"/>
        <v>28100</v>
      </c>
      <c r="G414" s="109">
        <f t="shared" si="48"/>
        <v>28100</v>
      </c>
    </row>
    <row r="415" spans="1:7" x14ac:dyDescent="0.2">
      <c r="A415" s="117" t="s">
        <v>297</v>
      </c>
      <c r="B415" s="114" t="s">
        <v>298</v>
      </c>
      <c r="C415" s="118"/>
      <c r="D415" s="118"/>
      <c r="E415" s="115">
        <f>E416+E420+E418</f>
        <v>29865.9</v>
      </c>
      <c r="F415" s="115">
        <f>F416+F420+F418</f>
        <v>28100</v>
      </c>
      <c r="G415" s="116">
        <f>G416+G420+G418</f>
        <v>28100</v>
      </c>
    </row>
    <row r="416" spans="1:7" ht="38.25" x14ac:dyDescent="0.2">
      <c r="A416" s="117" t="s">
        <v>78</v>
      </c>
      <c r="B416" s="114" t="s">
        <v>298</v>
      </c>
      <c r="C416" s="118" t="s">
        <v>79</v>
      </c>
      <c r="D416" s="118"/>
      <c r="E416" s="115">
        <f>E417</f>
        <v>26446.9</v>
      </c>
      <c r="F416" s="115">
        <f t="shared" si="48"/>
        <v>25481</v>
      </c>
      <c r="G416" s="116">
        <f t="shared" si="48"/>
        <v>25481</v>
      </c>
    </row>
    <row r="417" spans="1:7" x14ac:dyDescent="0.2">
      <c r="A417" s="117" t="s">
        <v>83</v>
      </c>
      <c r="B417" s="114" t="s">
        <v>298</v>
      </c>
      <c r="C417" s="118" t="s">
        <v>84</v>
      </c>
      <c r="D417" s="118">
        <v>900100</v>
      </c>
      <c r="E417" s="115">
        <v>26446.9</v>
      </c>
      <c r="F417" s="115">
        <v>25481</v>
      </c>
      <c r="G417" s="116">
        <v>25481</v>
      </c>
    </row>
    <row r="418" spans="1:7" ht="13.35" customHeight="1" x14ac:dyDescent="0.2">
      <c r="A418" s="117" t="s">
        <v>73</v>
      </c>
      <c r="B418" s="114" t="s">
        <v>298</v>
      </c>
      <c r="C418" s="118">
        <v>200</v>
      </c>
      <c r="D418" s="118"/>
      <c r="E418" s="115">
        <f>E419</f>
        <v>3312</v>
      </c>
      <c r="F418" s="115">
        <f>F419</f>
        <v>2512</v>
      </c>
      <c r="G418" s="116">
        <f>G419</f>
        <v>2512</v>
      </c>
    </row>
    <row r="419" spans="1:7" ht="25.5" x14ac:dyDescent="0.2">
      <c r="A419" s="117" t="s">
        <v>75</v>
      </c>
      <c r="B419" s="114" t="s">
        <v>298</v>
      </c>
      <c r="C419" s="118">
        <v>240</v>
      </c>
      <c r="D419" s="118">
        <v>900100</v>
      </c>
      <c r="E419" s="125">
        <v>3312</v>
      </c>
      <c r="F419" s="125">
        <v>2512</v>
      </c>
      <c r="G419" s="146">
        <v>2512</v>
      </c>
    </row>
    <row r="420" spans="1:7" x14ac:dyDescent="0.2">
      <c r="A420" s="117" t="s">
        <v>85</v>
      </c>
      <c r="B420" s="114" t="s">
        <v>298</v>
      </c>
      <c r="C420" s="118" t="s">
        <v>86</v>
      </c>
      <c r="D420" s="118"/>
      <c r="E420" s="115">
        <f>E421</f>
        <v>107</v>
      </c>
      <c r="F420" s="115">
        <f>F421</f>
        <v>107</v>
      </c>
      <c r="G420" s="116">
        <f>G421</f>
        <v>107</v>
      </c>
    </row>
    <row r="421" spans="1:7" ht="14.85" customHeight="1" x14ac:dyDescent="0.2">
      <c r="A421" s="117" t="s">
        <v>87</v>
      </c>
      <c r="B421" s="114" t="s">
        <v>298</v>
      </c>
      <c r="C421" s="118" t="s">
        <v>88</v>
      </c>
      <c r="D421" s="118">
        <v>900100</v>
      </c>
      <c r="E421" s="115">
        <v>107</v>
      </c>
      <c r="F421" s="115">
        <v>107</v>
      </c>
      <c r="G421" s="116">
        <v>107</v>
      </c>
    </row>
    <row r="422" spans="1:7" s="81" customFormat="1" x14ac:dyDescent="0.2">
      <c r="A422" s="122" t="s">
        <v>412</v>
      </c>
      <c r="B422" s="112" t="s">
        <v>179</v>
      </c>
      <c r="C422" s="106"/>
      <c r="D422" s="106"/>
      <c r="E422" s="108">
        <f>E423+E433</f>
        <v>11590</v>
      </c>
      <c r="F422" s="108">
        <f>F423+F433</f>
        <v>3447</v>
      </c>
      <c r="G422" s="109">
        <f>G423+G433</f>
        <v>6627.2999999999993</v>
      </c>
    </row>
    <row r="423" spans="1:7" s="81" customFormat="1" x14ac:dyDescent="0.2">
      <c r="A423" s="122" t="s">
        <v>413</v>
      </c>
      <c r="B423" s="112" t="s">
        <v>180</v>
      </c>
      <c r="C423" s="106"/>
      <c r="D423" s="106"/>
      <c r="E423" s="108">
        <f t="shared" ref="E423:G425" si="49">E424</f>
        <v>4912</v>
      </c>
      <c r="F423" s="108">
        <f t="shared" si="49"/>
        <v>3447</v>
      </c>
      <c r="G423" s="109">
        <f t="shared" si="49"/>
        <v>3492.2999999999997</v>
      </c>
    </row>
    <row r="424" spans="1:7" s="81" customFormat="1" ht="38.25" x14ac:dyDescent="0.2">
      <c r="A424" s="122" t="s">
        <v>414</v>
      </c>
      <c r="B424" s="112" t="s">
        <v>181</v>
      </c>
      <c r="C424" s="106"/>
      <c r="D424" s="106"/>
      <c r="E424" s="108">
        <f>E425+E430</f>
        <v>4912</v>
      </c>
      <c r="F424" s="108">
        <f>F425+F430</f>
        <v>3447</v>
      </c>
      <c r="G424" s="109">
        <f>G425+G430</f>
        <v>3492.2999999999997</v>
      </c>
    </row>
    <row r="425" spans="1:7" s="81" customFormat="1" x14ac:dyDescent="0.2">
      <c r="A425" s="144" t="s">
        <v>182</v>
      </c>
      <c r="B425" s="114" t="s">
        <v>183</v>
      </c>
      <c r="C425" s="118"/>
      <c r="D425" s="118"/>
      <c r="E425" s="115">
        <f t="shared" si="49"/>
        <v>4912</v>
      </c>
      <c r="F425" s="115">
        <f t="shared" si="49"/>
        <v>3447</v>
      </c>
      <c r="G425" s="116">
        <f>G426</f>
        <v>3492.2999999999997</v>
      </c>
    </row>
    <row r="426" spans="1:7" s="81" customFormat="1" x14ac:dyDescent="0.2">
      <c r="A426" s="126" t="s">
        <v>63</v>
      </c>
      <c r="B426" s="114" t="s">
        <v>183</v>
      </c>
      <c r="C426" s="124" t="s">
        <v>64</v>
      </c>
      <c r="D426" s="124"/>
      <c r="E426" s="115">
        <f>E428+E429+E427</f>
        <v>4912</v>
      </c>
      <c r="F426" s="115">
        <f>F428+F429+F427</f>
        <v>3447</v>
      </c>
      <c r="G426" s="116">
        <f>G428+G429+G427</f>
        <v>3492.2999999999997</v>
      </c>
    </row>
    <row r="427" spans="1:7" s="81" customFormat="1" x14ac:dyDescent="0.2">
      <c r="A427" s="126" t="s">
        <v>65</v>
      </c>
      <c r="B427" s="114" t="s">
        <v>183</v>
      </c>
      <c r="C427" s="124" t="s">
        <v>66</v>
      </c>
      <c r="D427" s="124" t="s">
        <v>274</v>
      </c>
      <c r="E427" s="115">
        <v>518.20000000000005</v>
      </c>
      <c r="F427" s="115">
        <v>362</v>
      </c>
      <c r="G427" s="116">
        <v>379.1</v>
      </c>
    </row>
    <row r="428" spans="1:7" s="81" customFormat="1" x14ac:dyDescent="0.2">
      <c r="A428" s="126" t="s">
        <v>65</v>
      </c>
      <c r="B428" s="114" t="s">
        <v>183</v>
      </c>
      <c r="C428" s="124" t="s">
        <v>66</v>
      </c>
      <c r="D428" s="124" t="s">
        <v>235</v>
      </c>
      <c r="E428" s="115">
        <v>2196.9</v>
      </c>
      <c r="F428" s="115">
        <v>1542.5</v>
      </c>
      <c r="G428" s="116">
        <v>1556.6</v>
      </c>
    </row>
    <row r="429" spans="1:7" s="81" customFormat="1" x14ac:dyDescent="0.2">
      <c r="A429" s="126" t="s">
        <v>65</v>
      </c>
      <c r="B429" s="114" t="s">
        <v>183</v>
      </c>
      <c r="C429" s="124" t="s">
        <v>66</v>
      </c>
      <c r="D429" s="124" t="s">
        <v>234</v>
      </c>
      <c r="E429" s="115">
        <v>2196.9</v>
      </c>
      <c r="F429" s="115">
        <v>1542.5</v>
      </c>
      <c r="G429" s="116">
        <v>1556.6</v>
      </c>
    </row>
    <row r="430" spans="1:7" s="81" customFormat="1" ht="25.5" x14ac:dyDescent="0.2">
      <c r="A430" s="126" t="s">
        <v>543</v>
      </c>
      <c r="B430" s="114" t="s">
        <v>544</v>
      </c>
      <c r="C430" s="124"/>
      <c r="D430" s="124"/>
      <c r="E430" s="115">
        <f t="shared" ref="E430:G431" si="50">E431</f>
        <v>0</v>
      </c>
      <c r="F430" s="147">
        <f t="shared" si="50"/>
        <v>0</v>
      </c>
      <c r="G430" s="148">
        <f t="shared" si="50"/>
        <v>0</v>
      </c>
    </row>
    <row r="431" spans="1:7" s="81" customFormat="1" x14ac:dyDescent="0.2">
      <c r="A431" s="126" t="s">
        <v>63</v>
      </c>
      <c r="B431" s="114" t="s">
        <v>544</v>
      </c>
      <c r="C431" s="124" t="s">
        <v>64</v>
      </c>
      <c r="D431" s="124"/>
      <c r="E431" s="115">
        <f t="shared" si="50"/>
        <v>0</v>
      </c>
      <c r="F431" s="147">
        <f t="shared" si="50"/>
        <v>0</v>
      </c>
      <c r="G431" s="148">
        <f t="shared" si="50"/>
        <v>0</v>
      </c>
    </row>
    <row r="432" spans="1:7" s="81" customFormat="1" x14ac:dyDescent="0.2">
      <c r="A432" s="126" t="s">
        <v>65</v>
      </c>
      <c r="B432" s="114" t="s">
        <v>544</v>
      </c>
      <c r="C432" s="124" t="s">
        <v>66</v>
      </c>
      <c r="D432" s="124" t="s">
        <v>234</v>
      </c>
      <c r="E432" s="115">
        <v>0</v>
      </c>
      <c r="F432" s="147">
        <v>0</v>
      </c>
      <c r="G432" s="148">
        <v>0</v>
      </c>
    </row>
    <row r="433" spans="1:7" s="81" customFormat="1" ht="25.5" x14ac:dyDescent="0.2">
      <c r="A433" s="122" t="s">
        <v>415</v>
      </c>
      <c r="B433" s="112" t="s">
        <v>184</v>
      </c>
      <c r="C433" s="106"/>
      <c r="D433" s="106"/>
      <c r="E433" s="108">
        <f t="shared" ref="E433:G436" si="51">E434</f>
        <v>6678</v>
      </c>
      <c r="F433" s="108">
        <f t="shared" si="51"/>
        <v>0</v>
      </c>
      <c r="G433" s="109">
        <f t="shared" si="51"/>
        <v>3135</v>
      </c>
    </row>
    <row r="434" spans="1:7" s="81" customFormat="1" ht="38.25" x14ac:dyDescent="0.2">
      <c r="A434" s="122" t="s">
        <v>416</v>
      </c>
      <c r="B434" s="112" t="s">
        <v>185</v>
      </c>
      <c r="C434" s="106"/>
      <c r="D434" s="106"/>
      <c r="E434" s="108">
        <f>E435</f>
        <v>6678</v>
      </c>
      <c r="F434" s="108">
        <f t="shared" si="51"/>
        <v>0</v>
      </c>
      <c r="G434" s="109">
        <f t="shared" si="51"/>
        <v>3135</v>
      </c>
    </row>
    <row r="435" spans="1:7" s="81" customFormat="1" ht="25.5" x14ac:dyDescent="0.2">
      <c r="A435" s="144" t="s">
        <v>583</v>
      </c>
      <c r="B435" s="114" t="s">
        <v>186</v>
      </c>
      <c r="C435" s="118"/>
      <c r="D435" s="118"/>
      <c r="E435" s="115">
        <f>E436</f>
        <v>6678</v>
      </c>
      <c r="F435" s="115">
        <f>F436</f>
        <v>0</v>
      </c>
      <c r="G435" s="116">
        <f>G436</f>
        <v>3135</v>
      </c>
    </row>
    <row r="436" spans="1:7" s="81" customFormat="1" x14ac:dyDescent="0.2">
      <c r="A436" s="117" t="s">
        <v>59</v>
      </c>
      <c r="B436" s="114" t="s">
        <v>186</v>
      </c>
      <c r="C436" s="124" t="s">
        <v>60</v>
      </c>
      <c r="D436" s="118"/>
      <c r="E436" s="115">
        <f t="shared" si="51"/>
        <v>6678</v>
      </c>
      <c r="F436" s="115">
        <f t="shared" si="51"/>
        <v>0</v>
      </c>
      <c r="G436" s="116">
        <f t="shared" si="51"/>
        <v>3135</v>
      </c>
    </row>
    <row r="437" spans="1:7" s="81" customFormat="1" x14ac:dyDescent="0.2">
      <c r="A437" s="117" t="s">
        <v>61</v>
      </c>
      <c r="B437" s="114" t="s">
        <v>186</v>
      </c>
      <c r="C437" s="124" t="s">
        <v>62</v>
      </c>
      <c r="D437" s="118">
        <v>900303</v>
      </c>
      <c r="E437" s="115">
        <v>6678</v>
      </c>
      <c r="F437" s="115">
        <v>0</v>
      </c>
      <c r="G437" s="116">
        <v>3135</v>
      </c>
    </row>
    <row r="438" spans="1:7" s="81" customFormat="1" ht="24.6" customHeight="1" x14ac:dyDescent="0.2">
      <c r="A438" s="149" t="s">
        <v>417</v>
      </c>
      <c r="B438" s="112" t="s">
        <v>102</v>
      </c>
      <c r="C438" s="74"/>
      <c r="D438" s="74"/>
      <c r="E438" s="108">
        <f>E439+E447+E473+E529+E542+E537</f>
        <v>1915899.6900000002</v>
      </c>
      <c r="F438" s="108">
        <f>F439+F447+F473+F529+F542+F537</f>
        <v>1426460.4</v>
      </c>
      <c r="G438" s="109">
        <f>G439+G447+G473+G529+G542+G537</f>
        <v>868136.6</v>
      </c>
    </row>
    <row r="439" spans="1:7" s="81" customFormat="1" x14ac:dyDescent="0.2">
      <c r="A439" s="149" t="s">
        <v>418</v>
      </c>
      <c r="B439" s="112" t="s">
        <v>103</v>
      </c>
      <c r="C439" s="76"/>
      <c r="D439" s="76"/>
      <c r="E439" s="108">
        <f>E440</f>
        <v>5412.3</v>
      </c>
      <c r="F439" s="108">
        <f>F440</f>
        <v>2500</v>
      </c>
      <c r="G439" s="109">
        <f>G440</f>
        <v>2500</v>
      </c>
    </row>
    <row r="440" spans="1:7" s="81" customFormat="1" ht="38.25" x14ac:dyDescent="0.2">
      <c r="A440" s="149" t="s">
        <v>419</v>
      </c>
      <c r="B440" s="112" t="s">
        <v>420</v>
      </c>
      <c r="C440" s="76"/>
      <c r="D440" s="76"/>
      <c r="E440" s="108">
        <f>E444+E441</f>
        <v>5412.3</v>
      </c>
      <c r="F440" s="108">
        <f>F444+F441</f>
        <v>2500</v>
      </c>
      <c r="G440" s="109">
        <f>G444+G441</f>
        <v>2500</v>
      </c>
    </row>
    <row r="441" spans="1:7" s="81" customFormat="1" ht="25.5" x14ac:dyDescent="0.2">
      <c r="A441" s="150" t="s">
        <v>739</v>
      </c>
      <c r="B441" s="114" t="s">
        <v>732</v>
      </c>
      <c r="C441" s="76"/>
      <c r="D441" s="76"/>
      <c r="E441" s="115">
        <f t="shared" ref="E441:G442" si="52">E442</f>
        <v>1712.3</v>
      </c>
      <c r="F441" s="115">
        <f t="shared" si="52"/>
        <v>0</v>
      </c>
      <c r="G441" s="116">
        <f t="shared" si="52"/>
        <v>0</v>
      </c>
    </row>
    <row r="442" spans="1:7" s="81" customFormat="1" x14ac:dyDescent="0.2">
      <c r="A442" s="117" t="s">
        <v>73</v>
      </c>
      <c r="B442" s="114" t="s">
        <v>732</v>
      </c>
      <c r="C442" s="71">
        <v>200</v>
      </c>
      <c r="D442" s="71"/>
      <c r="E442" s="115">
        <f t="shared" si="52"/>
        <v>1712.3</v>
      </c>
      <c r="F442" s="115">
        <f t="shared" si="52"/>
        <v>0</v>
      </c>
      <c r="G442" s="116">
        <f t="shared" si="52"/>
        <v>0</v>
      </c>
    </row>
    <row r="443" spans="1:7" s="81" customFormat="1" ht="25.5" x14ac:dyDescent="0.2">
      <c r="A443" s="117" t="s">
        <v>75</v>
      </c>
      <c r="B443" s="114" t="s">
        <v>732</v>
      </c>
      <c r="C443" s="71">
        <v>240</v>
      </c>
      <c r="D443" s="71">
        <v>900100</v>
      </c>
      <c r="E443" s="115">
        <v>1712.3</v>
      </c>
      <c r="F443" s="115">
        <v>0</v>
      </c>
      <c r="G443" s="116">
        <v>0</v>
      </c>
    </row>
    <row r="444" spans="1:7" s="82" customFormat="1" ht="18" customHeight="1" x14ac:dyDescent="0.2">
      <c r="A444" s="117" t="s">
        <v>494</v>
      </c>
      <c r="B444" s="151" t="s">
        <v>495</v>
      </c>
      <c r="C444" s="118"/>
      <c r="D444" s="118"/>
      <c r="E444" s="115">
        <f t="shared" ref="E444:G445" si="53">E445</f>
        <v>3700</v>
      </c>
      <c r="F444" s="115">
        <f t="shared" si="53"/>
        <v>2500</v>
      </c>
      <c r="G444" s="116">
        <f t="shared" si="53"/>
        <v>2500</v>
      </c>
    </row>
    <row r="445" spans="1:7" s="82" customFormat="1" ht="18" customHeight="1" x14ac:dyDescent="0.2">
      <c r="A445" s="117" t="s">
        <v>67</v>
      </c>
      <c r="B445" s="151" t="s">
        <v>495</v>
      </c>
      <c r="C445" s="118" t="s">
        <v>68</v>
      </c>
      <c r="D445" s="118"/>
      <c r="E445" s="115">
        <f t="shared" si="53"/>
        <v>3700</v>
      </c>
      <c r="F445" s="115">
        <f t="shared" si="53"/>
        <v>2500</v>
      </c>
      <c r="G445" s="116">
        <f t="shared" si="53"/>
        <v>2500</v>
      </c>
    </row>
    <row r="446" spans="1:7" s="82" customFormat="1" ht="13.35" customHeight="1" x14ac:dyDescent="0.2">
      <c r="A446" s="117" t="s">
        <v>69</v>
      </c>
      <c r="B446" s="151" t="s">
        <v>495</v>
      </c>
      <c r="C446" s="118" t="s">
        <v>70</v>
      </c>
      <c r="D446" s="118">
        <v>900100</v>
      </c>
      <c r="E446" s="115">
        <v>3700</v>
      </c>
      <c r="F446" s="115">
        <v>2500</v>
      </c>
      <c r="G446" s="116">
        <v>2500</v>
      </c>
    </row>
    <row r="447" spans="1:7" s="81" customFormat="1" ht="14.85" customHeight="1" x14ac:dyDescent="0.2">
      <c r="A447" s="110" t="s">
        <v>421</v>
      </c>
      <c r="B447" s="152" t="s">
        <v>277</v>
      </c>
      <c r="C447" s="106"/>
      <c r="D447" s="106"/>
      <c r="E447" s="108">
        <f>E448+E456</f>
        <v>120428.99</v>
      </c>
      <c r="F447" s="108">
        <f>F448+F456</f>
        <v>388737.5</v>
      </c>
      <c r="G447" s="109">
        <f>G448+G456</f>
        <v>30971.300000000003</v>
      </c>
    </row>
    <row r="448" spans="1:7" s="82" customFormat="1" ht="41.85" customHeight="1" x14ac:dyDescent="0.2">
      <c r="A448" s="110" t="s">
        <v>422</v>
      </c>
      <c r="B448" s="152" t="s">
        <v>278</v>
      </c>
      <c r="C448" s="106"/>
      <c r="D448" s="106"/>
      <c r="E448" s="108">
        <f>E449+E453</f>
        <v>29805.300000000003</v>
      </c>
      <c r="F448" s="108">
        <f t="shared" ref="E448:G449" si="54">F449</f>
        <v>155764.4</v>
      </c>
      <c r="G448" s="109">
        <f t="shared" si="54"/>
        <v>30971.300000000003</v>
      </c>
    </row>
    <row r="449" spans="1:7" s="81" customFormat="1" ht="14.85" customHeight="1" x14ac:dyDescent="0.2">
      <c r="A449" s="117" t="s">
        <v>279</v>
      </c>
      <c r="B449" s="151" t="s">
        <v>280</v>
      </c>
      <c r="C449" s="118"/>
      <c r="D449" s="118"/>
      <c r="E449" s="115">
        <f t="shared" si="54"/>
        <v>29455.300000000003</v>
      </c>
      <c r="F449" s="115">
        <f t="shared" si="54"/>
        <v>155764.4</v>
      </c>
      <c r="G449" s="116">
        <f t="shared" si="54"/>
        <v>30971.300000000003</v>
      </c>
    </row>
    <row r="450" spans="1:7" s="81" customFormat="1" ht="14.85" customHeight="1" x14ac:dyDescent="0.2">
      <c r="A450" s="117" t="s">
        <v>59</v>
      </c>
      <c r="B450" s="151" t="s">
        <v>280</v>
      </c>
      <c r="C450" s="118" t="s">
        <v>60</v>
      </c>
      <c r="D450" s="118"/>
      <c r="E450" s="115">
        <f>E451+E452</f>
        <v>29455.300000000003</v>
      </c>
      <c r="F450" s="115">
        <f>F451+F452</f>
        <v>155764.4</v>
      </c>
      <c r="G450" s="116">
        <f>G451+G452</f>
        <v>30971.300000000003</v>
      </c>
    </row>
    <row r="451" spans="1:7" s="81" customFormat="1" ht="14.85" customHeight="1" x14ac:dyDescent="0.2">
      <c r="A451" s="117" t="s">
        <v>61</v>
      </c>
      <c r="B451" s="151" t="s">
        <v>280</v>
      </c>
      <c r="C451" s="118" t="s">
        <v>62</v>
      </c>
      <c r="D451" s="118">
        <v>900302</v>
      </c>
      <c r="E451" s="115">
        <v>23415.9</v>
      </c>
      <c r="F451" s="115">
        <v>123832.1</v>
      </c>
      <c r="G451" s="148">
        <v>24621.200000000001</v>
      </c>
    </row>
    <row r="452" spans="1:7" s="81" customFormat="1" ht="14.85" customHeight="1" x14ac:dyDescent="0.2">
      <c r="A452" s="117" t="s">
        <v>61</v>
      </c>
      <c r="B452" s="151" t="s">
        <v>280</v>
      </c>
      <c r="C452" s="118">
        <v>410</v>
      </c>
      <c r="D452" s="118">
        <v>900100</v>
      </c>
      <c r="E452" s="115">
        <v>6039.4</v>
      </c>
      <c r="F452" s="115">
        <v>31932.3</v>
      </c>
      <c r="G452" s="148">
        <v>6350.1</v>
      </c>
    </row>
    <row r="453" spans="1:7" s="81" customFormat="1" ht="26.25" customHeight="1" x14ac:dyDescent="0.2">
      <c r="A453" s="117" t="s">
        <v>714</v>
      </c>
      <c r="B453" s="151" t="s">
        <v>794</v>
      </c>
      <c r="C453" s="118"/>
      <c r="D453" s="118"/>
      <c r="E453" s="115">
        <v>350</v>
      </c>
      <c r="F453" s="115">
        <v>0</v>
      </c>
      <c r="G453" s="147">
        <v>0</v>
      </c>
    </row>
    <row r="454" spans="1:7" s="81" customFormat="1" ht="18.75" customHeight="1" x14ac:dyDescent="0.2">
      <c r="A454" s="117" t="s">
        <v>73</v>
      </c>
      <c r="B454" s="151" t="s">
        <v>794</v>
      </c>
      <c r="C454" s="118">
        <v>200</v>
      </c>
      <c r="D454" s="118"/>
      <c r="E454" s="115">
        <v>350</v>
      </c>
      <c r="F454" s="115">
        <v>0</v>
      </c>
      <c r="G454" s="147">
        <v>0</v>
      </c>
    </row>
    <row r="455" spans="1:7" s="81" customFormat="1" ht="34.5" customHeight="1" x14ac:dyDescent="0.2">
      <c r="A455" s="117" t="s">
        <v>75</v>
      </c>
      <c r="B455" s="151" t="s">
        <v>794</v>
      </c>
      <c r="C455" s="118">
        <v>240</v>
      </c>
      <c r="D455" s="118"/>
      <c r="E455" s="115">
        <v>350</v>
      </c>
      <c r="F455" s="115">
        <v>0</v>
      </c>
      <c r="G455" s="147">
        <v>0</v>
      </c>
    </row>
    <row r="456" spans="1:7" s="82" customFormat="1" ht="47.1" customHeight="1" x14ac:dyDescent="0.2">
      <c r="A456" s="110" t="s">
        <v>565</v>
      </c>
      <c r="B456" s="152" t="s">
        <v>564</v>
      </c>
      <c r="C456" s="106"/>
      <c r="D456" s="106"/>
      <c r="E456" s="108">
        <f>E457+E461+E465+E469</f>
        <v>90623.69</v>
      </c>
      <c r="F456" s="108">
        <f t="shared" ref="F456:G456" si="55">F457+F461+F465+F469</f>
        <v>232973.1</v>
      </c>
      <c r="G456" s="108">
        <f t="shared" si="55"/>
        <v>0</v>
      </c>
    </row>
    <row r="457" spans="1:7" s="81" customFormat="1" ht="36.6" customHeight="1" x14ac:dyDescent="0.2">
      <c r="A457" s="117" t="s">
        <v>793</v>
      </c>
      <c r="B457" s="151" t="s">
        <v>567</v>
      </c>
      <c r="C457" s="118"/>
      <c r="D457" s="118"/>
      <c r="E457" s="115">
        <f>E458</f>
        <v>0</v>
      </c>
      <c r="F457" s="115">
        <f>F458</f>
        <v>696.5</v>
      </c>
      <c r="G457" s="116">
        <f>G458</f>
        <v>0</v>
      </c>
    </row>
    <row r="458" spans="1:7" s="81" customFormat="1" ht="13.35" customHeight="1" x14ac:dyDescent="0.2">
      <c r="A458" s="117" t="s">
        <v>73</v>
      </c>
      <c r="B458" s="151" t="s">
        <v>567</v>
      </c>
      <c r="C458" s="118">
        <v>200</v>
      </c>
      <c r="D458" s="118"/>
      <c r="E458" s="115">
        <f>E459+E460</f>
        <v>0</v>
      </c>
      <c r="F458" s="115">
        <f>F459+F460</f>
        <v>696.5</v>
      </c>
      <c r="G458" s="116">
        <f>G459+G460</f>
        <v>0</v>
      </c>
    </row>
    <row r="459" spans="1:7" s="81" customFormat="1" ht="30" customHeight="1" x14ac:dyDescent="0.2">
      <c r="A459" s="117" t="s">
        <v>75</v>
      </c>
      <c r="B459" s="151" t="s">
        <v>567</v>
      </c>
      <c r="C459" s="118">
        <v>240</v>
      </c>
      <c r="D459" s="118">
        <v>900302</v>
      </c>
      <c r="E459" s="115">
        <v>0</v>
      </c>
      <c r="F459" s="115">
        <v>564.9</v>
      </c>
      <c r="G459" s="148">
        <v>0</v>
      </c>
    </row>
    <row r="460" spans="1:7" s="81" customFormat="1" ht="31.5" customHeight="1" x14ac:dyDescent="0.2">
      <c r="A460" s="117" t="s">
        <v>75</v>
      </c>
      <c r="B460" s="151" t="s">
        <v>567</v>
      </c>
      <c r="C460" s="118">
        <v>240</v>
      </c>
      <c r="D460" s="118">
        <v>900100</v>
      </c>
      <c r="E460" s="115">
        <v>0</v>
      </c>
      <c r="F460" s="115">
        <v>131.6</v>
      </c>
      <c r="G460" s="148">
        <v>0</v>
      </c>
    </row>
    <row r="461" spans="1:7" s="81" customFormat="1" ht="30.75" customHeight="1" x14ac:dyDescent="0.2">
      <c r="A461" s="117" t="s">
        <v>566</v>
      </c>
      <c r="B461" s="151" t="s">
        <v>767</v>
      </c>
      <c r="C461" s="118"/>
      <c r="D461" s="118"/>
      <c r="E461" s="115">
        <f>E462</f>
        <v>293.89999999999998</v>
      </c>
      <c r="F461" s="115">
        <f>F462</f>
        <v>0</v>
      </c>
      <c r="G461" s="115">
        <f>G462</f>
        <v>0</v>
      </c>
    </row>
    <row r="462" spans="1:7" s="81" customFormat="1" ht="24" customHeight="1" x14ac:dyDescent="0.2">
      <c r="A462" s="117" t="s">
        <v>73</v>
      </c>
      <c r="B462" s="151" t="s">
        <v>767</v>
      </c>
      <c r="C462" s="118">
        <v>200</v>
      </c>
      <c r="D462" s="118"/>
      <c r="E462" s="115">
        <f>SUM(E463:E464)</f>
        <v>293.89999999999998</v>
      </c>
      <c r="F462" s="115">
        <f>SUM(F463:F464)</f>
        <v>0</v>
      </c>
      <c r="G462" s="115">
        <f>SUM(G463:G464)</f>
        <v>0</v>
      </c>
    </row>
    <row r="463" spans="1:7" s="81" customFormat="1" ht="24" customHeight="1" x14ac:dyDescent="0.2">
      <c r="A463" s="117" t="s">
        <v>75</v>
      </c>
      <c r="B463" s="151" t="s">
        <v>767</v>
      </c>
      <c r="C463" s="118">
        <v>240</v>
      </c>
      <c r="D463" s="118">
        <v>900302</v>
      </c>
      <c r="E463" s="115">
        <v>235</v>
      </c>
      <c r="F463" s="115">
        <v>0</v>
      </c>
      <c r="G463" s="148">
        <v>0</v>
      </c>
    </row>
    <row r="464" spans="1:7" s="81" customFormat="1" ht="24" customHeight="1" x14ac:dyDescent="0.2">
      <c r="A464" s="117" t="s">
        <v>75</v>
      </c>
      <c r="B464" s="151" t="s">
        <v>767</v>
      </c>
      <c r="C464" s="118">
        <v>240</v>
      </c>
      <c r="D464" s="118">
        <v>900100</v>
      </c>
      <c r="E464" s="115">
        <v>58.9</v>
      </c>
      <c r="F464" s="115">
        <v>0</v>
      </c>
      <c r="G464" s="148">
        <v>0</v>
      </c>
    </row>
    <row r="465" spans="1:7" s="81" customFormat="1" ht="24" customHeight="1" x14ac:dyDescent="0.2">
      <c r="A465" s="117" t="s">
        <v>789</v>
      </c>
      <c r="B465" s="151" t="s">
        <v>790</v>
      </c>
      <c r="C465" s="118"/>
      <c r="D465" s="118"/>
      <c r="E465" s="115">
        <f>E466</f>
        <v>80556.290000000008</v>
      </c>
      <c r="F465" s="115">
        <f t="shared" ref="F465:G465" si="56">F466</f>
        <v>232276.6</v>
      </c>
      <c r="G465" s="115">
        <f t="shared" si="56"/>
        <v>0</v>
      </c>
    </row>
    <row r="466" spans="1:7" s="81" customFormat="1" ht="24" customHeight="1" x14ac:dyDescent="0.2">
      <c r="A466" s="117" t="s">
        <v>59</v>
      </c>
      <c r="B466" s="151" t="s">
        <v>790</v>
      </c>
      <c r="C466" s="118" t="s">
        <v>60</v>
      </c>
      <c r="D466" s="118"/>
      <c r="E466" s="115">
        <f>E467+E468</f>
        <v>80556.290000000008</v>
      </c>
      <c r="F466" s="115">
        <f t="shared" ref="F466:G466" si="57">F467+F468</f>
        <v>232276.6</v>
      </c>
      <c r="G466" s="115">
        <f t="shared" si="57"/>
        <v>0</v>
      </c>
    </row>
    <row r="467" spans="1:7" s="81" customFormat="1" ht="24" customHeight="1" x14ac:dyDescent="0.2">
      <c r="A467" s="117" t="s">
        <v>61</v>
      </c>
      <c r="B467" s="151" t="s">
        <v>790</v>
      </c>
      <c r="C467" s="118" t="s">
        <v>62</v>
      </c>
      <c r="D467" s="118">
        <v>900302</v>
      </c>
      <c r="E467" s="115">
        <v>62621.29</v>
      </c>
      <c r="F467" s="115">
        <v>181408</v>
      </c>
      <c r="G467" s="148">
        <v>0</v>
      </c>
    </row>
    <row r="468" spans="1:7" s="81" customFormat="1" ht="24" customHeight="1" x14ac:dyDescent="0.2">
      <c r="A468" s="117" t="s">
        <v>61</v>
      </c>
      <c r="B468" s="151" t="s">
        <v>790</v>
      </c>
      <c r="C468" s="118" t="s">
        <v>62</v>
      </c>
      <c r="D468" s="118">
        <v>900100</v>
      </c>
      <c r="E468" s="115">
        <v>17935</v>
      </c>
      <c r="F468" s="115">
        <v>50868.6</v>
      </c>
      <c r="G468" s="148">
        <v>0</v>
      </c>
    </row>
    <row r="469" spans="1:7" s="81" customFormat="1" ht="24" customHeight="1" x14ac:dyDescent="0.2">
      <c r="A469" s="117" t="s">
        <v>789</v>
      </c>
      <c r="B469" s="151" t="s">
        <v>791</v>
      </c>
      <c r="C469" s="118"/>
      <c r="D469" s="118"/>
      <c r="E469" s="115">
        <f>E470</f>
        <v>9773.5</v>
      </c>
      <c r="F469" s="115">
        <f t="shared" ref="F469:G469" si="58">F470</f>
        <v>0</v>
      </c>
      <c r="G469" s="115">
        <f t="shared" si="58"/>
        <v>0</v>
      </c>
    </row>
    <row r="470" spans="1:7" s="81" customFormat="1" ht="24" customHeight="1" x14ac:dyDescent="0.2">
      <c r="A470" s="117" t="s">
        <v>59</v>
      </c>
      <c r="B470" s="151" t="s">
        <v>791</v>
      </c>
      <c r="C470" s="118" t="s">
        <v>60</v>
      </c>
      <c r="D470" s="118"/>
      <c r="E470" s="115">
        <f>E471+E472</f>
        <v>9773.5</v>
      </c>
      <c r="F470" s="115">
        <f t="shared" ref="F470:G470" si="59">F471+F472</f>
        <v>0</v>
      </c>
      <c r="G470" s="115">
        <f t="shared" si="59"/>
        <v>0</v>
      </c>
    </row>
    <row r="471" spans="1:7" s="81" customFormat="1" ht="24" customHeight="1" x14ac:dyDescent="0.2">
      <c r="A471" s="117" t="s">
        <v>61</v>
      </c>
      <c r="B471" s="151" t="s">
        <v>791</v>
      </c>
      <c r="C471" s="118" t="s">
        <v>62</v>
      </c>
      <c r="D471" s="118">
        <v>900302</v>
      </c>
      <c r="E471" s="153">
        <v>7926.3</v>
      </c>
      <c r="F471" s="115">
        <v>0</v>
      </c>
      <c r="G471" s="148">
        <v>0</v>
      </c>
    </row>
    <row r="472" spans="1:7" s="81" customFormat="1" ht="24" customHeight="1" x14ac:dyDescent="0.2">
      <c r="A472" s="117" t="s">
        <v>61</v>
      </c>
      <c r="B472" s="151" t="s">
        <v>791</v>
      </c>
      <c r="C472" s="118" t="s">
        <v>62</v>
      </c>
      <c r="D472" s="118">
        <v>900100</v>
      </c>
      <c r="E472" s="153">
        <v>1847.2</v>
      </c>
      <c r="F472" s="115">
        <v>0</v>
      </c>
      <c r="G472" s="148">
        <v>0</v>
      </c>
    </row>
    <row r="473" spans="1:7" s="81" customFormat="1" ht="19.350000000000001" customHeight="1" x14ac:dyDescent="0.2">
      <c r="A473" s="149" t="s">
        <v>423</v>
      </c>
      <c r="B473" s="112" t="s">
        <v>104</v>
      </c>
      <c r="C473" s="76"/>
      <c r="D473" s="76"/>
      <c r="E473" s="108">
        <f>E486+E522+E474+E518</f>
        <v>1780019.6</v>
      </c>
      <c r="F473" s="108">
        <f>F486+F522+F474+F518</f>
        <v>929132.9</v>
      </c>
      <c r="G473" s="109">
        <f>G486+G522+G474+G518</f>
        <v>833421.29999999993</v>
      </c>
    </row>
    <row r="474" spans="1:7" s="81" customFormat="1" ht="30" customHeight="1" x14ac:dyDescent="0.2">
      <c r="A474" s="149" t="s">
        <v>576</v>
      </c>
      <c r="B474" s="112" t="s">
        <v>575</v>
      </c>
      <c r="C474" s="76"/>
      <c r="D474" s="76"/>
      <c r="E474" s="108">
        <f>E475+E483+E479</f>
        <v>386705</v>
      </c>
      <c r="F474" s="108">
        <f>F475</f>
        <v>213096.59999999998</v>
      </c>
      <c r="G474" s="109">
        <f>G475</f>
        <v>304619.5</v>
      </c>
    </row>
    <row r="475" spans="1:7" s="81" customFormat="1" ht="19.350000000000001" customHeight="1" x14ac:dyDescent="0.2">
      <c r="A475" s="150" t="s">
        <v>581</v>
      </c>
      <c r="B475" s="114" t="s">
        <v>635</v>
      </c>
      <c r="C475" s="71"/>
      <c r="D475" s="71"/>
      <c r="E475" s="115">
        <f>E476</f>
        <v>60621.9</v>
      </c>
      <c r="F475" s="115">
        <f>F476</f>
        <v>213096.59999999998</v>
      </c>
      <c r="G475" s="116">
        <f>G476</f>
        <v>304619.5</v>
      </c>
    </row>
    <row r="476" spans="1:7" s="81" customFormat="1" ht="21" customHeight="1" x14ac:dyDescent="0.2">
      <c r="A476" s="117" t="s">
        <v>59</v>
      </c>
      <c r="B476" s="114" t="s">
        <v>635</v>
      </c>
      <c r="C476" s="118" t="s">
        <v>60</v>
      </c>
      <c r="D476" s="118"/>
      <c r="E476" s="115">
        <f>E477+E478</f>
        <v>60621.9</v>
      </c>
      <c r="F476" s="115">
        <f>F477+F478</f>
        <v>213096.59999999998</v>
      </c>
      <c r="G476" s="116">
        <f>G477+G478</f>
        <v>304619.5</v>
      </c>
    </row>
    <row r="477" spans="1:7" s="81" customFormat="1" ht="21" customHeight="1" x14ac:dyDescent="0.2">
      <c r="A477" s="117" t="s">
        <v>61</v>
      </c>
      <c r="B477" s="114" t="s">
        <v>635</v>
      </c>
      <c r="C477" s="118" t="s">
        <v>62</v>
      </c>
      <c r="D477" s="118">
        <v>900302</v>
      </c>
      <c r="E477" s="115">
        <v>49164.4</v>
      </c>
      <c r="F477" s="115">
        <v>172821.3</v>
      </c>
      <c r="G477" s="116">
        <v>247046.39999999999</v>
      </c>
    </row>
    <row r="478" spans="1:7" s="81" customFormat="1" ht="21" customHeight="1" x14ac:dyDescent="0.2">
      <c r="A478" s="117" t="s">
        <v>61</v>
      </c>
      <c r="B478" s="114" t="s">
        <v>635</v>
      </c>
      <c r="C478" s="118" t="s">
        <v>62</v>
      </c>
      <c r="D478" s="118">
        <v>900100</v>
      </c>
      <c r="E478" s="115">
        <v>11457.5</v>
      </c>
      <c r="F478" s="115">
        <v>40275.300000000003</v>
      </c>
      <c r="G478" s="116">
        <v>57573.1</v>
      </c>
    </row>
    <row r="479" spans="1:7" s="81" customFormat="1" ht="21" customHeight="1" x14ac:dyDescent="0.2">
      <c r="A479" s="150" t="s">
        <v>581</v>
      </c>
      <c r="B479" s="114" t="s">
        <v>779</v>
      </c>
      <c r="C479" s="118"/>
      <c r="D479" s="118"/>
      <c r="E479" s="115">
        <f>E480</f>
        <v>291722</v>
      </c>
      <c r="F479" s="115">
        <f>F480</f>
        <v>0</v>
      </c>
      <c r="G479" s="115">
        <f>G480</f>
        <v>0</v>
      </c>
    </row>
    <row r="480" spans="1:7" s="81" customFormat="1" ht="21" customHeight="1" x14ac:dyDescent="0.2">
      <c r="A480" s="117" t="s">
        <v>59</v>
      </c>
      <c r="B480" s="114" t="s">
        <v>779</v>
      </c>
      <c r="C480" s="118" t="s">
        <v>60</v>
      </c>
      <c r="D480" s="118"/>
      <c r="E480" s="115">
        <f>E481+E482</f>
        <v>291722</v>
      </c>
      <c r="F480" s="115">
        <f>F481</f>
        <v>0</v>
      </c>
      <c r="G480" s="116">
        <f>G481</f>
        <v>0</v>
      </c>
    </row>
    <row r="481" spans="1:7" s="81" customFormat="1" ht="21" customHeight="1" x14ac:dyDescent="0.2">
      <c r="A481" s="117" t="s">
        <v>61</v>
      </c>
      <c r="B481" s="114" t="s">
        <v>779</v>
      </c>
      <c r="C481" s="118" t="s">
        <v>62</v>
      </c>
      <c r="D481" s="118">
        <v>900302</v>
      </c>
      <c r="E481" s="154">
        <v>236586.2</v>
      </c>
      <c r="F481" s="115">
        <f>F482</f>
        <v>0</v>
      </c>
      <c r="G481" s="116">
        <f>G482</f>
        <v>0</v>
      </c>
    </row>
    <row r="482" spans="1:7" s="81" customFormat="1" ht="21" customHeight="1" x14ac:dyDescent="0.2">
      <c r="A482" s="117" t="s">
        <v>61</v>
      </c>
      <c r="B482" s="114" t="s">
        <v>779</v>
      </c>
      <c r="C482" s="118" t="s">
        <v>62</v>
      </c>
      <c r="D482" s="118">
        <v>900100</v>
      </c>
      <c r="E482" s="154">
        <v>55135.8</v>
      </c>
      <c r="F482" s="125">
        <v>0</v>
      </c>
      <c r="G482" s="146">
        <v>0</v>
      </c>
    </row>
    <row r="483" spans="1:7" s="81" customFormat="1" ht="30.75" customHeight="1" x14ac:dyDescent="0.2">
      <c r="A483" s="117" t="s">
        <v>735</v>
      </c>
      <c r="B483" s="114" t="s">
        <v>736</v>
      </c>
      <c r="C483" s="118"/>
      <c r="D483" s="118"/>
      <c r="E483" s="115">
        <f t="shared" ref="E483:G484" si="60">E484</f>
        <v>34361.1</v>
      </c>
      <c r="F483" s="115">
        <f t="shared" si="60"/>
        <v>0</v>
      </c>
      <c r="G483" s="116">
        <f t="shared" si="60"/>
        <v>0</v>
      </c>
    </row>
    <row r="484" spans="1:7" s="81" customFormat="1" ht="21" customHeight="1" x14ac:dyDescent="0.2">
      <c r="A484" s="117" t="s">
        <v>59</v>
      </c>
      <c r="B484" s="114" t="s">
        <v>736</v>
      </c>
      <c r="C484" s="118" t="s">
        <v>60</v>
      </c>
      <c r="D484" s="118"/>
      <c r="E484" s="115">
        <f t="shared" si="60"/>
        <v>34361.1</v>
      </c>
      <c r="F484" s="115">
        <f t="shared" si="60"/>
        <v>0</v>
      </c>
      <c r="G484" s="116">
        <f t="shared" si="60"/>
        <v>0</v>
      </c>
    </row>
    <row r="485" spans="1:7" s="81" customFormat="1" ht="21" customHeight="1" x14ac:dyDescent="0.2">
      <c r="A485" s="117" t="s">
        <v>61</v>
      </c>
      <c r="B485" s="114" t="s">
        <v>736</v>
      </c>
      <c r="C485" s="118" t="s">
        <v>62</v>
      </c>
      <c r="D485" s="118">
        <v>900100</v>
      </c>
      <c r="E485" s="115">
        <v>34361.1</v>
      </c>
      <c r="F485" s="125">
        <v>0</v>
      </c>
      <c r="G485" s="146">
        <v>0</v>
      </c>
    </row>
    <row r="486" spans="1:7" s="81" customFormat="1" ht="32.1" customHeight="1" x14ac:dyDescent="0.2">
      <c r="A486" s="155" t="s">
        <v>424</v>
      </c>
      <c r="B486" s="112" t="s">
        <v>105</v>
      </c>
      <c r="C486" s="106"/>
      <c r="D486" s="106"/>
      <c r="E486" s="108">
        <f>E503+E495+E507+E515+E487+E499+E511+E491</f>
        <v>1327377.8</v>
      </c>
      <c r="F486" s="108">
        <f t="shared" ref="F486:G486" si="61">F503+F495+F507+F515+F487+F499+F511+F491</f>
        <v>714836.3</v>
      </c>
      <c r="G486" s="108">
        <f t="shared" si="61"/>
        <v>527601.79999999993</v>
      </c>
    </row>
    <row r="487" spans="1:7" s="81" customFormat="1" ht="18.75" customHeight="1" x14ac:dyDescent="0.2">
      <c r="A487" s="156" t="s">
        <v>322</v>
      </c>
      <c r="B487" s="114" t="s">
        <v>768</v>
      </c>
      <c r="C487" s="118"/>
      <c r="D487" s="118"/>
      <c r="E487" s="115">
        <f>E488</f>
        <v>67419.100000000006</v>
      </c>
      <c r="F487" s="115">
        <f>F488</f>
        <v>0</v>
      </c>
      <c r="G487" s="115">
        <f>G488</f>
        <v>0</v>
      </c>
    </row>
    <row r="488" spans="1:7" s="81" customFormat="1" ht="18.75" customHeight="1" x14ac:dyDescent="0.2">
      <c r="A488" s="117" t="s">
        <v>73</v>
      </c>
      <c r="B488" s="114" t="s">
        <v>768</v>
      </c>
      <c r="C488" s="118">
        <v>200</v>
      </c>
      <c r="D488" s="118"/>
      <c r="E488" s="115">
        <f>SUM(E489:E490)</f>
        <v>67419.100000000006</v>
      </c>
      <c r="F488" s="115">
        <f>SUM(F489:F490)</f>
        <v>0</v>
      </c>
      <c r="G488" s="115">
        <f>SUM(G489:G490)</f>
        <v>0</v>
      </c>
    </row>
    <row r="489" spans="1:7" s="81" customFormat="1" ht="18.75" customHeight="1" x14ac:dyDescent="0.2">
      <c r="A489" s="117" t="s">
        <v>75</v>
      </c>
      <c r="B489" s="114" t="s">
        <v>768</v>
      </c>
      <c r="C489" s="118">
        <v>240</v>
      </c>
      <c r="D489" s="118">
        <v>900302</v>
      </c>
      <c r="E489" s="157">
        <v>50958.8</v>
      </c>
      <c r="F489" s="115">
        <v>0</v>
      </c>
      <c r="G489" s="116">
        <v>0</v>
      </c>
    </row>
    <row r="490" spans="1:7" s="81" customFormat="1" ht="18.75" customHeight="1" x14ac:dyDescent="0.2">
      <c r="A490" s="117" t="s">
        <v>75</v>
      </c>
      <c r="B490" s="114" t="s">
        <v>768</v>
      </c>
      <c r="C490" s="118">
        <v>240</v>
      </c>
      <c r="D490" s="118">
        <v>900100</v>
      </c>
      <c r="E490" s="158">
        <v>16460.3</v>
      </c>
      <c r="F490" s="115">
        <v>0</v>
      </c>
      <c r="G490" s="116">
        <v>0</v>
      </c>
    </row>
    <row r="491" spans="1:7" s="81" customFormat="1" ht="30.6" customHeight="1" x14ac:dyDescent="0.2">
      <c r="A491" s="117" t="s">
        <v>594</v>
      </c>
      <c r="B491" s="114" t="s">
        <v>778</v>
      </c>
      <c r="C491" s="118"/>
      <c r="D491" s="118"/>
      <c r="E491" s="115">
        <f>E492</f>
        <v>101958</v>
      </c>
      <c r="F491" s="115">
        <f>F492</f>
        <v>0</v>
      </c>
      <c r="G491" s="116">
        <f>G492</f>
        <v>0</v>
      </c>
    </row>
    <row r="492" spans="1:7" s="81" customFormat="1" ht="18.75" customHeight="1" x14ac:dyDescent="0.2">
      <c r="A492" s="117" t="s">
        <v>73</v>
      </c>
      <c r="B492" s="114" t="s">
        <v>778</v>
      </c>
      <c r="C492" s="118">
        <v>200</v>
      </c>
      <c r="D492" s="118"/>
      <c r="E492" s="115">
        <f>E493+E494</f>
        <v>101958</v>
      </c>
      <c r="F492" s="115">
        <f>F493+F494</f>
        <v>0</v>
      </c>
      <c r="G492" s="116">
        <f>G493+G494</f>
        <v>0</v>
      </c>
    </row>
    <row r="493" spans="1:7" s="81" customFormat="1" ht="18.75" customHeight="1" x14ac:dyDescent="0.25">
      <c r="A493" s="117" t="s">
        <v>75</v>
      </c>
      <c r="B493" s="114" t="s">
        <v>778</v>
      </c>
      <c r="C493" s="118">
        <v>240</v>
      </c>
      <c r="D493" s="118">
        <v>900302</v>
      </c>
      <c r="E493" s="159">
        <v>82220.2</v>
      </c>
      <c r="F493" s="115">
        <v>0</v>
      </c>
      <c r="G493" s="116">
        <v>0</v>
      </c>
    </row>
    <row r="494" spans="1:7" s="81" customFormat="1" ht="18.75" customHeight="1" x14ac:dyDescent="0.25">
      <c r="A494" s="117" t="s">
        <v>75</v>
      </c>
      <c r="B494" s="114" t="s">
        <v>778</v>
      </c>
      <c r="C494" s="118">
        <v>240</v>
      </c>
      <c r="D494" s="118">
        <v>900100</v>
      </c>
      <c r="E494" s="159">
        <v>19737.8</v>
      </c>
      <c r="F494" s="115">
        <v>0</v>
      </c>
      <c r="G494" s="116">
        <v>0</v>
      </c>
    </row>
    <row r="495" spans="1:7" s="81" customFormat="1" ht="26.1" customHeight="1" x14ac:dyDescent="0.2">
      <c r="A495" s="117" t="s">
        <v>580</v>
      </c>
      <c r="B495" s="114" t="s">
        <v>634</v>
      </c>
      <c r="C495" s="118"/>
      <c r="D495" s="118"/>
      <c r="E495" s="125">
        <f>E496</f>
        <v>95580.9</v>
      </c>
      <c r="F495" s="125">
        <f>F496</f>
        <v>384089.59999999998</v>
      </c>
      <c r="G495" s="146">
        <f>G496</f>
        <v>527601.79999999993</v>
      </c>
    </row>
    <row r="496" spans="1:7" s="81" customFormat="1" ht="18.75" customHeight="1" x14ac:dyDescent="0.2">
      <c r="A496" s="117" t="s">
        <v>59</v>
      </c>
      <c r="B496" s="114" t="s">
        <v>634</v>
      </c>
      <c r="C496" s="118" t="s">
        <v>60</v>
      </c>
      <c r="D496" s="118"/>
      <c r="E496" s="125">
        <f>E497+E498</f>
        <v>95580.9</v>
      </c>
      <c r="F496" s="125">
        <f>F497+F498</f>
        <v>384089.59999999998</v>
      </c>
      <c r="G496" s="146">
        <f>G497+G498</f>
        <v>527601.79999999993</v>
      </c>
    </row>
    <row r="497" spans="1:7" s="81" customFormat="1" ht="18.75" customHeight="1" x14ac:dyDescent="0.2">
      <c r="A497" s="117" t="s">
        <v>61</v>
      </c>
      <c r="B497" s="114" t="s">
        <v>634</v>
      </c>
      <c r="C497" s="118" t="s">
        <v>62</v>
      </c>
      <c r="D497" s="118">
        <v>900302</v>
      </c>
      <c r="E497" s="115">
        <v>77110.7</v>
      </c>
      <c r="F497" s="115">
        <v>311496.7</v>
      </c>
      <c r="G497" s="116">
        <v>427885.1</v>
      </c>
    </row>
    <row r="498" spans="1:7" s="81" customFormat="1" ht="18.75" customHeight="1" x14ac:dyDescent="0.2">
      <c r="A498" s="117" t="s">
        <v>61</v>
      </c>
      <c r="B498" s="114" t="s">
        <v>634</v>
      </c>
      <c r="C498" s="118" t="s">
        <v>62</v>
      </c>
      <c r="D498" s="118">
        <v>900100</v>
      </c>
      <c r="E498" s="115">
        <v>18470.2</v>
      </c>
      <c r="F498" s="115">
        <v>72592.899999999994</v>
      </c>
      <c r="G498" s="116">
        <v>99716.7</v>
      </c>
    </row>
    <row r="499" spans="1:7" s="81" customFormat="1" ht="39" customHeight="1" x14ac:dyDescent="0.2">
      <c r="A499" s="117" t="s">
        <v>792</v>
      </c>
      <c r="B499" s="114" t="s">
        <v>769</v>
      </c>
      <c r="C499" s="118"/>
      <c r="D499" s="118"/>
      <c r="E499" s="115">
        <f>E500</f>
        <v>324537.39999999997</v>
      </c>
      <c r="F499" s="115">
        <f>F500</f>
        <v>0</v>
      </c>
      <c r="G499" s="115">
        <f>G500</f>
        <v>0</v>
      </c>
    </row>
    <row r="500" spans="1:7" s="81" customFormat="1" ht="18.75" customHeight="1" x14ac:dyDescent="0.2">
      <c r="A500" s="117" t="s">
        <v>59</v>
      </c>
      <c r="B500" s="114" t="s">
        <v>769</v>
      </c>
      <c r="C500" s="118" t="s">
        <v>60</v>
      </c>
      <c r="D500" s="118"/>
      <c r="E500" s="115">
        <f>SUM(E501:E502)</f>
        <v>324537.39999999997</v>
      </c>
      <c r="F500" s="115">
        <f>SUM(F501:F502)</f>
        <v>0</v>
      </c>
      <c r="G500" s="115">
        <f>SUM(G501:G502)</f>
        <v>0</v>
      </c>
    </row>
    <row r="501" spans="1:7" s="81" customFormat="1" ht="18.75" customHeight="1" x14ac:dyDescent="0.2">
      <c r="A501" s="117" t="s">
        <v>61</v>
      </c>
      <c r="B501" s="114" t="s">
        <v>769</v>
      </c>
      <c r="C501" s="118" t="s">
        <v>62</v>
      </c>
      <c r="D501" s="118">
        <v>900302</v>
      </c>
      <c r="E501" s="115">
        <v>262557.09999999998</v>
      </c>
      <c r="F501" s="115">
        <v>0</v>
      </c>
      <c r="G501" s="116">
        <v>0</v>
      </c>
    </row>
    <row r="502" spans="1:7" s="81" customFormat="1" ht="18.75" customHeight="1" x14ac:dyDescent="0.2">
      <c r="A502" s="117" t="s">
        <v>61</v>
      </c>
      <c r="B502" s="114" t="s">
        <v>769</v>
      </c>
      <c r="C502" s="118" t="s">
        <v>62</v>
      </c>
      <c r="D502" s="118">
        <v>900100</v>
      </c>
      <c r="E502" s="115">
        <v>61980.3</v>
      </c>
      <c r="F502" s="115">
        <v>0</v>
      </c>
      <c r="G502" s="116">
        <v>0</v>
      </c>
    </row>
    <row r="503" spans="1:7" s="81" customFormat="1" ht="18.75" customHeight="1" x14ac:dyDescent="0.2">
      <c r="A503" s="117" t="s">
        <v>323</v>
      </c>
      <c r="B503" s="114" t="s">
        <v>718</v>
      </c>
      <c r="C503" s="118"/>
      <c r="D503" s="118"/>
      <c r="E503" s="115">
        <f>E504</f>
        <v>14521.8</v>
      </c>
      <c r="F503" s="115">
        <f>F504</f>
        <v>14521.8</v>
      </c>
      <c r="G503" s="116">
        <f>G504</f>
        <v>0</v>
      </c>
    </row>
    <row r="504" spans="1:7" s="81" customFormat="1" ht="18.75" customHeight="1" x14ac:dyDescent="0.2">
      <c r="A504" s="117" t="s">
        <v>59</v>
      </c>
      <c r="B504" s="114" t="s">
        <v>718</v>
      </c>
      <c r="C504" s="118" t="s">
        <v>60</v>
      </c>
      <c r="D504" s="118"/>
      <c r="E504" s="115">
        <f>E505+E506</f>
        <v>14521.8</v>
      </c>
      <c r="F504" s="115">
        <f>F505+F506</f>
        <v>14521.8</v>
      </c>
      <c r="G504" s="116">
        <f>G505+G506</f>
        <v>0</v>
      </c>
    </row>
    <row r="505" spans="1:7" s="81" customFormat="1" ht="18.75" customHeight="1" x14ac:dyDescent="0.2">
      <c r="A505" s="117" t="s">
        <v>61</v>
      </c>
      <c r="B505" s="114" t="s">
        <v>718</v>
      </c>
      <c r="C505" s="118" t="s">
        <v>62</v>
      </c>
      <c r="D505" s="118">
        <v>900302</v>
      </c>
      <c r="E505" s="115">
        <v>11253.4</v>
      </c>
      <c r="F505" s="115">
        <v>11254.4</v>
      </c>
      <c r="G505" s="116">
        <v>0</v>
      </c>
    </row>
    <row r="506" spans="1:7" s="81" customFormat="1" ht="18.75" customHeight="1" x14ac:dyDescent="0.2">
      <c r="A506" s="117" t="s">
        <v>61</v>
      </c>
      <c r="B506" s="114" t="s">
        <v>718</v>
      </c>
      <c r="C506" s="118" t="s">
        <v>62</v>
      </c>
      <c r="D506" s="118">
        <v>900100</v>
      </c>
      <c r="E506" s="115">
        <v>3268.4</v>
      </c>
      <c r="F506" s="115">
        <v>3267.4</v>
      </c>
      <c r="G506" s="116">
        <v>0</v>
      </c>
    </row>
    <row r="507" spans="1:7" s="81" customFormat="1" ht="18.75" customHeight="1" x14ac:dyDescent="0.2">
      <c r="A507" s="117" t="s">
        <v>582</v>
      </c>
      <c r="B507" s="114" t="s">
        <v>595</v>
      </c>
      <c r="C507" s="118"/>
      <c r="D507" s="118"/>
      <c r="E507" s="115">
        <f>E508</f>
        <v>402979.9</v>
      </c>
      <c r="F507" s="115">
        <f>F508</f>
        <v>0</v>
      </c>
      <c r="G507" s="116">
        <f>G508</f>
        <v>0</v>
      </c>
    </row>
    <row r="508" spans="1:7" s="81" customFormat="1" ht="18.75" customHeight="1" x14ac:dyDescent="0.2">
      <c r="A508" s="117" t="s">
        <v>59</v>
      </c>
      <c r="B508" s="114" t="s">
        <v>595</v>
      </c>
      <c r="C508" s="118" t="s">
        <v>60</v>
      </c>
      <c r="D508" s="118"/>
      <c r="E508" s="115">
        <f>E509+E510</f>
        <v>402979.9</v>
      </c>
      <c r="F508" s="115">
        <f>F509+F510</f>
        <v>0</v>
      </c>
      <c r="G508" s="116">
        <f>G509+G510</f>
        <v>0</v>
      </c>
    </row>
    <row r="509" spans="1:7" s="81" customFormat="1" ht="18.75" customHeight="1" x14ac:dyDescent="0.2">
      <c r="A509" s="117" t="s">
        <v>61</v>
      </c>
      <c r="B509" s="114" t="s">
        <v>595</v>
      </c>
      <c r="C509" s="118" t="s">
        <v>62</v>
      </c>
      <c r="D509" s="118">
        <v>900302</v>
      </c>
      <c r="E509" s="115">
        <v>292797.2</v>
      </c>
      <c r="F509" s="115">
        <v>0</v>
      </c>
      <c r="G509" s="116">
        <v>0</v>
      </c>
    </row>
    <row r="510" spans="1:7" s="81" customFormat="1" ht="18.75" customHeight="1" x14ac:dyDescent="0.2">
      <c r="A510" s="117" t="s">
        <v>61</v>
      </c>
      <c r="B510" s="114" t="s">
        <v>595</v>
      </c>
      <c r="C510" s="118" t="s">
        <v>62</v>
      </c>
      <c r="D510" s="118">
        <v>900100</v>
      </c>
      <c r="E510" s="115">
        <v>110182.7</v>
      </c>
      <c r="F510" s="115">
        <v>0</v>
      </c>
      <c r="G510" s="116">
        <v>0</v>
      </c>
    </row>
    <row r="511" spans="1:7" s="81" customFormat="1" ht="18.75" customHeight="1" x14ac:dyDescent="0.2">
      <c r="A511" s="117" t="s">
        <v>776</v>
      </c>
      <c r="B511" s="114" t="s">
        <v>777</v>
      </c>
      <c r="C511" s="118"/>
      <c r="D511" s="118"/>
      <c r="E511" s="115">
        <f>E512</f>
        <v>229090.8</v>
      </c>
      <c r="F511" s="115">
        <f>F512</f>
        <v>316224.90000000002</v>
      </c>
      <c r="G511" s="116">
        <f>G512</f>
        <v>0</v>
      </c>
    </row>
    <row r="512" spans="1:7" s="81" customFormat="1" ht="18.75" customHeight="1" x14ac:dyDescent="0.2">
      <c r="A512" s="117" t="s">
        <v>59</v>
      </c>
      <c r="B512" s="114" t="s">
        <v>777</v>
      </c>
      <c r="C512" s="118" t="s">
        <v>60</v>
      </c>
      <c r="D512" s="118"/>
      <c r="E512" s="115">
        <f>E513+E514</f>
        <v>229090.8</v>
      </c>
      <c r="F512" s="115">
        <f>F513+F514</f>
        <v>316224.90000000002</v>
      </c>
      <c r="G512" s="116">
        <f>G513+G514</f>
        <v>0</v>
      </c>
    </row>
    <row r="513" spans="1:7" s="81" customFormat="1" ht="18.75" customHeight="1" x14ac:dyDescent="0.2">
      <c r="A513" s="117" t="s">
        <v>61</v>
      </c>
      <c r="B513" s="114" t="s">
        <v>777</v>
      </c>
      <c r="C513" s="118" t="s">
        <v>62</v>
      </c>
      <c r="D513" s="118">
        <v>900302</v>
      </c>
      <c r="E513" s="153">
        <v>185812.5</v>
      </c>
      <c r="F513" s="115">
        <v>256438.1</v>
      </c>
      <c r="G513" s="116">
        <v>0</v>
      </c>
    </row>
    <row r="514" spans="1:7" s="81" customFormat="1" ht="18.75" customHeight="1" x14ac:dyDescent="0.2">
      <c r="A514" s="117" t="s">
        <v>61</v>
      </c>
      <c r="B514" s="114" t="s">
        <v>777</v>
      </c>
      <c r="C514" s="118" t="s">
        <v>62</v>
      </c>
      <c r="D514" s="118">
        <v>900100</v>
      </c>
      <c r="E514" s="153">
        <v>43278.3</v>
      </c>
      <c r="F514" s="115">
        <v>59786.8</v>
      </c>
      <c r="G514" s="116">
        <v>0</v>
      </c>
    </row>
    <row r="515" spans="1:7" s="81" customFormat="1" ht="18.75" customHeight="1" x14ac:dyDescent="0.2">
      <c r="A515" s="117" t="s">
        <v>720</v>
      </c>
      <c r="B515" s="114" t="s">
        <v>719</v>
      </c>
      <c r="C515" s="118"/>
      <c r="D515" s="118"/>
      <c r="E515" s="115">
        <f t="shared" ref="E515:G516" si="62">E516</f>
        <v>91289.9</v>
      </c>
      <c r="F515" s="115">
        <f t="shared" si="62"/>
        <v>0</v>
      </c>
      <c r="G515" s="116">
        <f t="shared" si="62"/>
        <v>0</v>
      </c>
    </row>
    <row r="516" spans="1:7" s="81" customFormat="1" ht="18.75" customHeight="1" x14ac:dyDescent="0.2">
      <c r="A516" s="117" t="s">
        <v>73</v>
      </c>
      <c r="B516" s="114" t="s">
        <v>719</v>
      </c>
      <c r="C516" s="118">
        <v>200</v>
      </c>
      <c r="D516" s="118"/>
      <c r="E516" s="115">
        <f t="shared" si="62"/>
        <v>91289.9</v>
      </c>
      <c r="F516" s="115">
        <f t="shared" si="62"/>
        <v>0</v>
      </c>
      <c r="G516" s="116">
        <f t="shared" si="62"/>
        <v>0</v>
      </c>
    </row>
    <row r="517" spans="1:7" s="81" customFormat="1" ht="18.75" customHeight="1" x14ac:dyDescent="0.2">
      <c r="A517" s="117" t="s">
        <v>75</v>
      </c>
      <c r="B517" s="114" t="s">
        <v>719</v>
      </c>
      <c r="C517" s="118">
        <v>240</v>
      </c>
      <c r="D517" s="118">
        <v>900100</v>
      </c>
      <c r="E517" s="115">
        <v>91289.9</v>
      </c>
      <c r="F517" s="115">
        <v>0</v>
      </c>
      <c r="G517" s="116">
        <v>0</v>
      </c>
    </row>
    <row r="518" spans="1:7" s="81" customFormat="1" ht="42" customHeight="1" x14ac:dyDescent="0.2">
      <c r="A518" s="117" t="s">
        <v>762</v>
      </c>
      <c r="B518" s="112" t="s">
        <v>763</v>
      </c>
      <c r="C518" s="118"/>
      <c r="D518" s="118"/>
      <c r="E518" s="108">
        <f t="shared" ref="E518:G520" si="63">E519</f>
        <v>61436.800000000003</v>
      </c>
      <c r="F518" s="108">
        <f t="shared" si="63"/>
        <v>0</v>
      </c>
      <c r="G518" s="109">
        <f t="shared" si="63"/>
        <v>0</v>
      </c>
    </row>
    <row r="519" spans="1:7" s="81" customFormat="1" ht="50.85" customHeight="1" x14ac:dyDescent="0.2">
      <c r="A519" s="117" t="s">
        <v>760</v>
      </c>
      <c r="B519" s="114" t="s">
        <v>761</v>
      </c>
      <c r="C519" s="118"/>
      <c r="D519" s="118"/>
      <c r="E519" s="115">
        <f t="shared" si="63"/>
        <v>61436.800000000003</v>
      </c>
      <c r="F519" s="115">
        <f t="shared" si="63"/>
        <v>0</v>
      </c>
      <c r="G519" s="116">
        <f t="shared" si="63"/>
        <v>0</v>
      </c>
    </row>
    <row r="520" spans="1:7" s="81" customFormat="1" ht="18.75" customHeight="1" x14ac:dyDescent="0.2">
      <c r="A520" s="117" t="s">
        <v>85</v>
      </c>
      <c r="B520" s="114" t="s">
        <v>761</v>
      </c>
      <c r="C520" s="118">
        <v>800</v>
      </c>
      <c r="D520" s="118"/>
      <c r="E520" s="115">
        <f t="shared" si="63"/>
        <v>61436.800000000003</v>
      </c>
      <c r="F520" s="115">
        <f t="shared" si="63"/>
        <v>0</v>
      </c>
      <c r="G520" s="116">
        <f t="shared" si="63"/>
        <v>0</v>
      </c>
    </row>
    <row r="521" spans="1:7" s="81" customFormat="1" ht="31.35" customHeight="1" x14ac:dyDescent="0.2">
      <c r="A521" s="117" t="s">
        <v>91</v>
      </c>
      <c r="B521" s="114" t="s">
        <v>761</v>
      </c>
      <c r="C521" s="118">
        <v>810</v>
      </c>
      <c r="D521" s="118">
        <v>900100</v>
      </c>
      <c r="E521" s="115">
        <v>61436.800000000003</v>
      </c>
      <c r="F521" s="115">
        <v>0</v>
      </c>
      <c r="G521" s="116">
        <v>0</v>
      </c>
    </row>
    <row r="522" spans="1:7" s="81" customFormat="1" ht="39" customHeight="1" x14ac:dyDescent="0.2">
      <c r="A522" s="110" t="s">
        <v>678</v>
      </c>
      <c r="B522" s="112" t="s">
        <v>294</v>
      </c>
      <c r="C522" s="118"/>
      <c r="D522" s="118"/>
      <c r="E522" s="115">
        <f>E526+E523</f>
        <v>4500</v>
      </c>
      <c r="F522" s="115">
        <f>F526+F523</f>
        <v>1200</v>
      </c>
      <c r="G522" s="116">
        <f>G526+G523</f>
        <v>1200</v>
      </c>
    </row>
    <row r="523" spans="1:7" s="81" customFormat="1" ht="45" customHeight="1" x14ac:dyDescent="0.2">
      <c r="A523" s="117" t="s">
        <v>679</v>
      </c>
      <c r="B523" s="151" t="s">
        <v>472</v>
      </c>
      <c r="C523" s="118"/>
      <c r="D523" s="118"/>
      <c r="E523" s="115">
        <f t="shared" ref="E523:G524" si="64">E524</f>
        <v>2000</v>
      </c>
      <c r="F523" s="115">
        <f t="shared" si="64"/>
        <v>600</v>
      </c>
      <c r="G523" s="116">
        <f t="shared" si="64"/>
        <v>600</v>
      </c>
    </row>
    <row r="524" spans="1:7" s="81" customFormat="1" ht="13.35" customHeight="1" x14ac:dyDescent="0.2">
      <c r="A524" s="117" t="s">
        <v>73</v>
      </c>
      <c r="B524" s="151" t="s">
        <v>472</v>
      </c>
      <c r="C524" s="118" t="s">
        <v>74</v>
      </c>
      <c r="D524" s="118"/>
      <c r="E524" s="115">
        <f t="shared" si="64"/>
        <v>2000</v>
      </c>
      <c r="F524" s="115">
        <f t="shared" si="64"/>
        <v>600</v>
      </c>
      <c r="G524" s="116">
        <f t="shared" si="64"/>
        <v>600</v>
      </c>
    </row>
    <row r="525" spans="1:7" s="81" customFormat="1" ht="18.75" customHeight="1" x14ac:dyDescent="0.2">
      <c r="A525" s="117" t="s">
        <v>75</v>
      </c>
      <c r="B525" s="151" t="s">
        <v>472</v>
      </c>
      <c r="C525" s="118" t="s">
        <v>76</v>
      </c>
      <c r="D525" s="118">
        <v>900100</v>
      </c>
      <c r="E525" s="115">
        <v>2000</v>
      </c>
      <c r="F525" s="115">
        <v>600</v>
      </c>
      <c r="G525" s="116">
        <v>600</v>
      </c>
    </row>
    <row r="526" spans="1:7" s="81" customFormat="1" ht="52.5" customHeight="1" x14ac:dyDescent="0.2">
      <c r="A526" s="156" t="s">
        <v>680</v>
      </c>
      <c r="B526" s="151" t="s">
        <v>473</v>
      </c>
      <c r="C526" s="118"/>
      <c r="D526" s="118"/>
      <c r="E526" s="115">
        <f t="shared" ref="E526:G527" si="65">E527</f>
        <v>2500</v>
      </c>
      <c r="F526" s="115">
        <f t="shared" si="65"/>
        <v>600</v>
      </c>
      <c r="G526" s="116">
        <f t="shared" si="65"/>
        <v>600</v>
      </c>
    </row>
    <row r="527" spans="1:7" s="81" customFormat="1" ht="13.35" customHeight="1" x14ac:dyDescent="0.2">
      <c r="A527" s="117" t="s">
        <v>73</v>
      </c>
      <c r="B527" s="151" t="s">
        <v>473</v>
      </c>
      <c r="C527" s="118" t="s">
        <v>74</v>
      </c>
      <c r="D527" s="118"/>
      <c r="E527" s="115">
        <f t="shared" si="65"/>
        <v>2500</v>
      </c>
      <c r="F527" s="115">
        <f t="shared" si="65"/>
        <v>600</v>
      </c>
      <c r="G527" s="116">
        <f t="shared" si="65"/>
        <v>600</v>
      </c>
    </row>
    <row r="528" spans="1:7" s="81" customFormat="1" ht="18.75" customHeight="1" x14ac:dyDescent="0.2">
      <c r="A528" s="117" t="s">
        <v>75</v>
      </c>
      <c r="B528" s="151" t="s">
        <v>473</v>
      </c>
      <c r="C528" s="118" t="s">
        <v>76</v>
      </c>
      <c r="D528" s="118">
        <v>900100</v>
      </c>
      <c r="E528" s="115">
        <v>2500</v>
      </c>
      <c r="F528" s="115">
        <v>600</v>
      </c>
      <c r="G528" s="116">
        <v>600</v>
      </c>
    </row>
    <row r="529" spans="1:7" s="81" customFormat="1" ht="19.5" customHeight="1" x14ac:dyDescent="0.2">
      <c r="A529" s="149" t="s">
        <v>425</v>
      </c>
      <c r="B529" s="112" t="s">
        <v>426</v>
      </c>
      <c r="C529" s="76"/>
      <c r="D529" s="76"/>
      <c r="E529" s="108">
        <f t="shared" ref="E529:G530" si="66">E530</f>
        <v>1244</v>
      </c>
      <c r="F529" s="108">
        <f t="shared" si="66"/>
        <v>1244</v>
      </c>
      <c r="G529" s="109">
        <f t="shared" si="66"/>
        <v>1244</v>
      </c>
    </row>
    <row r="530" spans="1:7" s="81" customFormat="1" ht="25.5" x14ac:dyDescent="0.2">
      <c r="A530" s="140" t="s">
        <v>427</v>
      </c>
      <c r="B530" s="112" t="s">
        <v>428</v>
      </c>
      <c r="C530" s="106"/>
      <c r="D530" s="106"/>
      <c r="E530" s="108">
        <f t="shared" si="66"/>
        <v>1244</v>
      </c>
      <c r="F530" s="108">
        <f t="shared" si="66"/>
        <v>1244</v>
      </c>
      <c r="G530" s="109">
        <f t="shared" si="66"/>
        <v>1244</v>
      </c>
    </row>
    <row r="531" spans="1:7" s="81" customFormat="1" ht="25.5" x14ac:dyDescent="0.2">
      <c r="A531" s="156" t="s">
        <v>714</v>
      </c>
      <c r="B531" s="151" t="s">
        <v>429</v>
      </c>
      <c r="C531" s="118"/>
      <c r="D531" s="118"/>
      <c r="E531" s="115">
        <f>E532+E534</f>
        <v>1244</v>
      </c>
      <c r="F531" s="115">
        <f>F532+F534</f>
        <v>1244</v>
      </c>
      <c r="G531" s="116">
        <f>G532+G534</f>
        <v>1244</v>
      </c>
    </row>
    <row r="532" spans="1:7" s="81" customFormat="1" ht="13.35" customHeight="1" x14ac:dyDescent="0.2">
      <c r="A532" s="117" t="s">
        <v>73</v>
      </c>
      <c r="B532" s="151" t="s">
        <v>429</v>
      </c>
      <c r="C532" s="118" t="s">
        <v>74</v>
      </c>
      <c r="D532" s="118"/>
      <c r="E532" s="115">
        <f>E533</f>
        <v>35</v>
      </c>
      <c r="F532" s="115">
        <f>F533</f>
        <v>78.099999999999994</v>
      </c>
      <c r="G532" s="116">
        <f>G533</f>
        <v>78.099999999999994</v>
      </c>
    </row>
    <row r="533" spans="1:7" s="81" customFormat="1" ht="25.5" x14ac:dyDescent="0.2">
      <c r="A533" s="117" t="s">
        <v>75</v>
      </c>
      <c r="B533" s="151" t="s">
        <v>429</v>
      </c>
      <c r="C533" s="118" t="s">
        <v>76</v>
      </c>
      <c r="D533" s="118">
        <v>900100</v>
      </c>
      <c r="E533" s="115">
        <v>35</v>
      </c>
      <c r="F533" s="115">
        <v>78.099999999999994</v>
      </c>
      <c r="G533" s="116">
        <v>78.099999999999994</v>
      </c>
    </row>
    <row r="534" spans="1:7" s="81" customFormat="1" ht="25.5" x14ac:dyDescent="0.2">
      <c r="A534" s="117" t="s">
        <v>67</v>
      </c>
      <c r="B534" s="151" t="s">
        <v>429</v>
      </c>
      <c r="C534" s="118" t="s">
        <v>68</v>
      </c>
      <c r="D534" s="118"/>
      <c r="E534" s="115">
        <f>E535+E536</f>
        <v>1209</v>
      </c>
      <c r="F534" s="115">
        <f>F535+F536</f>
        <v>1165.9000000000001</v>
      </c>
      <c r="G534" s="116">
        <f>G535+G536</f>
        <v>1165.9000000000001</v>
      </c>
    </row>
    <row r="535" spans="1:7" s="81" customFormat="1" x14ac:dyDescent="0.2">
      <c r="A535" s="117" t="s">
        <v>69</v>
      </c>
      <c r="B535" s="151" t="s">
        <v>429</v>
      </c>
      <c r="C535" s="118">
        <v>610</v>
      </c>
      <c r="D535" s="118">
        <v>900100</v>
      </c>
      <c r="E535" s="115">
        <v>1105.5</v>
      </c>
      <c r="F535" s="115">
        <v>1062.4000000000001</v>
      </c>
      <c r="G535" s="116">
        <v>1062.4000000000001</v>
      </c>
    </row>
    <row r="536" spans="1:7" s="81" customFormat="1" x14ac:dyDescent="0.2">
      <c r="A536" s="117" t="s">
        <v>71</v>
      </c>
      <c r="B536" s="151" t="s">
        <v>429</v>
      </c>
      <c r="C536" s="118">
        <v>620</v>
      </c>
      <c r="D536" s="118">
        <v>900100</v>
      </c>
      <c r="E536" s="115">
        <v>103.5</v>
      </c>
      <c r="F536" s="115">
        <v>103.5</v>
      </c>
      <c r="G536" s="116">
        <v>103.5</v>
      </c>
    </row>
    <row r="537" spans="1:7" s="81" customFormat="1" ht="25.5" x14ac:dyDescent="0.2">
      <c r="A537" s="149" t="s">
        <v>710</v>
      </c>
      <c r="B537" s="112" t="s">
        <v>711</v>
      </c>
      <c r="C537" s="76"/>
      <c r="D537" s="76"/>
      <c r="E537" s="108">
        <f t="shared" ref="E537:G540" si="67">E538</f>
        <v>6814.8</v>
      </c>
      <c r="F537" s="108">
        <f t="shared" si="67"/>
        <v>0</v>
      </c>
      <c r="G537" s="109">
        <f t="shared" si="67"/>
        <v>0</v>
      </c>
    </row>
    <row r="538" spans="1:7" s="81" customFormat="1" ht="25.5" x14ac:dyDescent="0.2">
      <c r="A538" s="160" t="s">
        <v>712</v>
      </c>
      <c r="B538" s="112" t="s">
        <v>713</v>
      </c>
      <c r="C538" s="106"/>
      <c r="D538" s="106"/>
      <c r="E538" s="108">
        <f>E539</f>
        <v>6814.8</v>
      </c>
      <c r="F538" s="108">
        <f t="shared" si="67"/>
        <v>0</v>
      </c>
      <c r="G538" s="109">
        <f t="shared" si="67"/>
        <v>0</v>
      </c>
    </row>
    <row r="539" spans="1:7" s="81" customFormat="1" ht="25.5" x14ac:dyDescent="0.2">
      <c r="A539" s="156" t="s">
        <v>714</v>
      </c>
      <c r="B539" s="151" t="s">
        <v>715</v>
      </c>
      <c r="C539" s="118"/>
      <c r="D539" s="118"/>
      <c r="E539" s="115">
        <f>E540</f>
        <v>6814.8</v>
      </c>
      <c r="F539" s="115">
        <f t="shared" si="67"/>
        <v>0</v>
      </c>
      <c r="G539" s="116">
        <f t="shared" si="67"/>
        <v>0</v>
      </c>
    </row>
    <row r="540" spans="1:7" s="81" customFormat="1" x14ac:dyDescent="0.2">
      <c r="A540" s="117" t="s">
        <v>73</v>
      </c>
      <c r="B540" s="151" t="s">
        <v>715</v>
      </c>
      <c r="C540" s="118" t="s">
        <v>74</v>
      </c>
      <c r="D540" s="118"/>
      <c r="E540" s="115">
        <f t="shared" si="67"/>
        <v>6814.8</v>
      </c>
      <c r="F540" s="115">
        <f t="shared" si="67"/>
        <v>0</v>
      </c>
      <c r="G540" s="116">
        <f t="shared" si="67"/>
        <v>0</v>
      </c>
    </row>
    <row r="541" spans="1:7" s="81" customFormat="1" ht="25.5" x14ac:dyDescent="0.2">
      <c r="A541" s="117" t="s">
        <v>75</v>
      </c>
      <c r="B541" s="151" t="s">
        <v>715</v>
      </c>
      <c r="C541" s="118" t="s">
        <v>76</v>
      </c>
      <c r="D541" s="118">
        <v>900100</v>
      </c>
      <c r="E541" s="115">
        <v>6814.8</v>
      </c>
      <c r="F541" s="115">
        <v>0</v>
      </c>
      <c r="G541" s="116">
        <v>0</v>
      </c>
    </row>
    <row r="542" spans="1:7" s="82" customFormat="1" ht="21" customHeight="1" x14ac:dyDescent="0.2">
      <c r="A542" s="110" t="s">
        <v>608</v>
      </c>
      <c r="B542" s="161" t="s">
        <v>610</v>
      </c>
      <c r="C542" s="106"/>
      <c r="D542" s="106"/>
      <c r="E542" s="108">
        <f>E543</f>
        <v>1980</v>
      </c>
      <c r="F542" s="108">
        <f>F543</f>
        <v>104846</v>
      </c>
      <c r="G542" s="109">
        <f>G543</f>
        <v>0</v>
      </c>
    </row>
    <row r="543" spans="1:7" s="82" customFormat="1" ht="45.6" customHeight="1" x14ac:dyDescent="0.2">
      <c r="A543" s="110" t="s">
        <v>609</v>
      </c>
      <c r="B543" s="161" t="s">
        <v>611</v>
      </c>
      <c r="C543" s="106"/>
      <c r="D543" s="106"/>
      <c r="E543" s="108">
        <f>E544+E547</f>
        <v>1980</v>
      </c>
      <c r="F543" s="108">
        <f>F544+F547</f>
        <v>104846</v>
      </c>
      <c r="G543" s="109">
        <f>G544+G547</f>
        <v>0</v>
      </c>
    </row>
    <row r="544" spans="1:7" s="81" customFormat="1" ht="21" customHeight="1" x14ac:dyDescent="0.2">
      <c r="A544" s="117" t="s">
        <v>612</v>
      </c>
      <c r="B544" s="151" t="s">
        <v>632</v>
      </c>
      <c r="C544" s="118"/>
      <c r="D544" s="118"/>
      <c r="E544" s="115">
        <f t="shared" ref="E544:G545" si="68">E545</f>
        <v>1980</v>
      </c>
      <c r="F544" s="115">
        <f t="shared" si="68"/>
        <v>4620</v>
      </c>
      <c r="G544" s="116">
        <f t="shared" si="68"/>
        <v>0</v>
      </c>
    </row>
    <row r="545" spans="1:7" s="81" customFormat="1" ht="21" customHeight="1" x14ac:dyDescent="0.2">
      <c r="A545" s="117" t="s">
        <v>73</v>
      </c>
      <c r="B545" s="151" t="s">
        <v>632</v>
      </c>
      <c r="C545" s="118" t="s">
        <v>74</v>
      </c>
      <c r="D545" s="118"/>
      <c r="E545" s="115">
        <f t="shared" si="68"/>
        <v>1980</v>
      </c>
      <c r="F545" s="115">
        <f t="shared" si="68"/>
        <v>4620</v>
      </c>
      <c r="G545" s="116">
        <f t="shared" si="68"/>
        <v>0</v>
      </c>
    </row>
    <row r="546" spans="1:7" s="81" customFormat="1" ht="21" customHeight="1" x14ac:dyDescent="0.2">
      <c r="A546" s="117" t="s">
        <v>75</v>
      </c>
      <c r="B546" s="151" t="s">
        <v>632</v>
      </c>
      <c r="C546" s="118" t="s">
        <v>76</v>
      </c>
      <c r="D546" s="118">
        <v>900304</v>
      </c>
      <c r="E546" s="115">
        <v>1980</v>
      </c>
      <c r="F546" s="115">
        <v>4620</v>
      </c>
      <c r="G546" s="116">
        <v>0</v>
      </c>
    </row>
    <row r="547" spans="1:7" s="81" customFormat="1" ht="21" customHeight="1" x14ac:dyDescent="0.2">
      <c r="A547" s="117" t="s">
        <v>613</v>
      </c>
      <c r="B547" s="151" t="s">
        <v>633</v>
      </c>
      <c r="C547" s="118"/>
      <c r="D547" s="118"/>
      <c r="E547" s="115">
        <f t="shared" ref="E547:G548" si="69">E548</f>
        <v>0</v>
      </c>
      <c r="F547" s="115">
        <f t="shared" si="69"/>
        <v>100226</v>
      </c>
      <c r="G547" s="116">
        <f t="shared" si="69"/>
        <v>0</v>
      </c>
    </row>
    <row r="548" spans="1:7" s="81" customFormat="1" ht="21" customHeight="1" x14ac:dyDescent="0.2">
      <c r="A548" s="117" t="s">
        <v>73</v>
      </c>
      <c r="B548" s="151" t="s">
        <v>633</v>
      </c>
      <c r="C548" s="118" t="s">
        <v>74</v>
      </c>
      <c r="D548" s="118"/>
      <c r="E548" s="115">
        <f t="shared" si="69"/>
        <v>0</v>
      </c>
      <c r="F548" s="115">
        <f t="shared" si="69"/>
        <v>100226</v>
      </c>
      <c r="G548" s="116">
        <f t="shared" si="69"/>
        <v>0</v>
      </c>
    </row>
    <row r="549" spans="1:7" s="81" customFormat="1" ht="21" customHeight="1" x14ac:dyDescent="0.2">
      <c r="A549" s="117" t="s">
        <v>75</v>
      </c>
      <c r="B549" s="151" t="s">
        <v>633</v>
      </c>
      <c r="C549" s="118" t="s">
        <v>76</v>
      </c>
      <c r="D549" s="118">
        <v>900304</v>
      </c>
      <c r="E549" s="115">
        <v>0</v>
      </c>
      <c r="F549" s="115">
        <v>100226</v>
      </c>
      <c r="G549" s="116">
        <v>0</v>
      </c>
    </row>
    <row r="550" spans="1:7" ht="18.75" customHeight="1" x14ac:dyDescent="0.2">
      <c r="A550" s="122" t="s">
        <v>430</v>
      </c>
      <c r="B550" s="112" t="s">
        <v>187</v>
      </c>
      <c r="C550" s="74"/>
      <c r="D550" s="74"/>
      <c r="E550" s="108">
        <f>E551</f>
        <v>3000</v>
      </c>
      <c r="F550" s="108">
        <f>F551</f>
        <v>3000</v>
      </c>
      <c r="G550" s="109">
        <f>G551</f>
        <v>3000</v>
      </c>
    </row>
    <row r="551" spans="1:7" ht="16.5" customHeight="1" x14ac:dyDescent="0.2">
      <c r="A551" s="122" t="s">
        <v>431</v>
      </c>
      <c r="B551" s="112" t="s">
        <v>188</v>
      </c>
      <c r="C551" s="71"/>
      <c r="D551" s="71"/>
      <c r="E551" s="108">
        <f t="shared" ref="E551:G554" si="70">E552</f>
        <v>3000</v>
      </c>
      <c r="F551" s="108">
        <f t="shared" si="70"/>
        <v>3000</v>
      </c>
      <c r="G551" s="109">
        <f t="shared" si="70"/>
        <v>3000</v>
      </c>
    </row>
    <row r="552" spans="1:7" ht="25.5" x14ac:dyDescent="0.2">
      <c r="A552" s="137" t="s">
        <v>272</v>
      </c>
      <c r="B552" s="112" t="s">
        <v>189</v>
      </c>
      <c r="C552" s="106"/>
      <c r="D552" s="106"/>
      <c r="E552" s="108">
        <f t="shared" si="70"/>
        <v>3000</v>
      </c>
      <c r="F552" s="108">
        <f t="shared" si="70"/>
        <v>3000</v>
      </c>
      <c r="G552" s="109">
        <f t="shared" si="70"/>
        <v>3000</v>
      </c>
    </row>
    <row r="553" spans="1:7" x14ac:dyDescent="0.2">
      <c r="A553" s="138" t="s">
        <v>190</v>
      </c>
      <c r="B553" s="114" t="s">
        <v>191</v>
      </c>
      <c r="C553" s="118"/>
      <c r="D553" s="118"/>
      <c r="E553" s="115">
        <f t="shared" si="70"/>
        <v>3000</v>
      </c>
      <c r="F553" s="115">
        <f t="shared" si="70"/>
        <v>3000</v>
      </c>
      <c r="G553" s="116">
        <f t="shared" si="70"/>
        <v>3000</v>
      </c>
    </row>
    <row r="554" spans="1:7" x14ac:dyDescent="0.2">
      <c r="A554" s="117" t="s">
        <v>85</v>
      </c>
      <c r="B554" s="114" t="s">
        <v>191</v>
      </c>
      <c r="C554" s="118">
        <v>800</v>
      </c>
      <c r="D554" s="74"/>
      <c r="E554" s="115">
        <f t="shared" si="70"/>
        <v>3000</v>
      </c>
      <c r="F554" s="115">
        <f t="shared" si="70"/>
        <v>3000</v>
      </c>
      <c r="G554" s="116">
        <f t="shared" si="70"/>
        <v>3000</v>
      </c>
    </row>
    <row r="555" spans="1:7" ht="25.5" x14ac:dyDescent="0.2">
      <c r="A555" s="117" t="s">
        <v>91</v>
      </c>
      <c r="B555" s="114" t="s">
        <v>191</v>
      </c>
      <c r="C555" s="118">
        <v>810</v>
      </c>
      <c r="D555" s="118">
        <v>900100</v>
      </c>
      <c r="E555" s="115">
        <v>3000</v>
      </c>
      <c r="F555" s="115">
        <v>3000</v>
      </c>
      <c r="G555" s="116">
        <v>3000</v>
      </c>
    </row>
    <row r="556" spans="1:7" ht="21" customHeight="1" x14ac:dyDescent="0.2">
      <c r="A556" s="128" t="s">
        <v>432</v>
      </c>
      <c r="B556" s="112" t="s">
        <v>114</v>
      </c>
      <c r="C556" s="72"/>
      <c r="D556" s="72"/>
      <c r="E556" s="108">
        <f>E557+E587+E582</f>
        <v>727314</v>
      </c>
      <c r="F556" s="108">
        <f>F557+F587+F582</f>
        <v>590306.70000000007</v>
      </c>
      <c r="G556" s="109">
        <f>G557+G587+G582</f>
        <v>585346.20000000007</v>
      </c>
    </row>
    <row r="557" spans="1:7" ht="25.5" customHeight="1" x14ac:dyDescent="0.2">
      <c r="A557" s="128" t="s">
        <v>434</v>
      </c>
      <c r="B557" s="112" t="s">
        <v>115</v>
      </c>
      <c r="C557" s="73"/>
      <c r="D557" s="73"/>
      <c r="E557" s="108">
        <f>E558+E568+E574</f>
        <v>98517.8</v>
      </c>
      <c r="F557" s="108">
        <f>F558+F568+F574</f>
        <v>57597.8</v>
      </c>
      <c r="G557" s="109">
        <f>G558+G568+G574</f>
        <v>52637.3</v>
      </c>
    </row>
    <row r="558" spans="1:7" ht="25.5" x14ac:dyDescent="0.2">
      <c r="A558" s="131" t="s">
        <v>433</v>
      </c>
      <c r="B558" s="112" t="s">
        <v>160</v>
      </c>
      <c r="C558" s="74"/>
      <c r="D558" s="74"/>
      <c r="E558" s="108">
        <f>E559+E562+E565</f>
        <v>63559.1</v>
      </c>
      <c r="F558" s="108">
        <f>F559+F562</f>
        <v>23184.6</v>
      </c>
      <c r="G558" s="109">
        <f>G559+G562</f>
        <v>18224.099999999999</v>
      </c>
    </row>
    <row r="559" spans="1:7" ht="32.25" customHeight="1" x14ac:dyDescent="0.2">
      <c r="A559" s="130" t="s">
        <v>681</v>
      </c>
      <c r="B559" s="114" t="s">
        <v>525</v>
      </c>
      <c r="C559" s="71"/>
      <c r="D559" s="71"/>
      <c r="E559" s="115">
        <f t="shared" ref="E559:G560" si="71">E560</f>
        <v>22380.1</v>
      </c>
      <c r="F559" s="115">
        <f t="shared" si="71"/>
        <v>2220</v>
      </c>
      <c r="G559" s="116">
        <f t="shared" si="71"/>
        <v>2220</v>
      </c>
    </row>
    <row r="560" spans="1:7" ht="13.35" customHeight="1" x14ac:dyDescent="0.2">
      <c r="A560" s="117" t="s">
        <v>73</v>
      </c>
      <c r="B560" s="114" t="s">
        <v>525</v>
      </c>
      <c r="C560" s="118" t="s">
        <v>74</v>
      </c>
      <c r="D560" s="118"/>
      <c r="E560" s="115">
        <f t="shared" si="71"/>
        <v>22380.1</v>
      </c>
      <c r="F560" s="115">
        <f t="shared" si="71"/>
        <v>2220</v>
      </c>
      <c r="G560" s="116">
        <f t="shared" si="71"/>
        <v>2220</v>
      </c>
    </row>
    <row r="561" spans="1:7" ht="12.75" customHeight="1" x14ac:dyDescent="0.2">
      <c r="A561" s="117" t="s">
        <v>75</v>
      </c>
      <c r="B561" s="114" t="s">
        <v>525</v>
      </c>
      <c r="C561" s="118" t="s">
        <v>76</v>
      </c>
      <c r="D561" s="118">
        <v>900100</v>
      </c>
      <c r="E561" s="115">
        <v>22380.1</v>
      </c>
      <c r="F561" s="115">
        <v>2220</v>
      </c>
      <c r="G561" s="116">
        <v>2220</v>
      </c>
    </row>
    <row r="562" spans="1:7" ht="12.75" customHeight="1" x14ac:dyDescent="0.2">
      <c r="A562" s="117" t="s">
        <v>261</v>
      </c>
      <c r="B562" s="114" t="s">
        <v>262</v>
      </c>
      <c r="C562" s="118"/>
      <c r="D562" s="118"/>
      <c r="E562" s="115">
        <f t="shared" ref="E562:G563" si="72">E563</f>
        <v>34195</v>
      </c>
      <c r="F562" s="115">
        <f t="shared" si="72"/>
        <v>20964.599999999999</v>
      </c>
      <c r="G562" s="116">
        <f t="shared" si="72"/>
        <v>16004.1</v>
      </c>
    </row>
    <row r="563" spans="1:7" ht="13.35" customHeight="1" x14ac:dyDescent="0.2">
      <c r="A563" s="117" t="s">
        <v>73</v>
      </c>
      <c r="B563" s="114" t="s">
        <v>262</v>
      </c>
      <c r="C563" s="118" t="s">
        <v>74</v>
      </c>
      <c r="D563" s="118"/>
      <c r="E563" s="115">
        <f t="shared" si="72"/>
        <v>34195</v>
      </c>
      <c r="F563" s="115">
        <f t="shared" si="72"/>
        <v>20964.599999999999</v>
      </c>
      <c r="G563" s="116">
        <f t="shared" si="72"/>
        <v>16004.1</v>
      </c>
    </row>
    <row r="564" spans="1:7" ht="12.75" customHeight="1" x14ac:dyDescent="0.2">
      <c r="A564" s="117" t="s">
        <v>75</v>
      </c>
      <c r="B564" s="114" t="s">
        <v>262</v>
      </c>
      <c r="C564" s="118" t="s">
        <v>76</v>
      </c>
      <c r="D564" s="118">
        <v>900100</v>
      </c>
      <c r="E564" s="115">
        <v>34195</v>
      </c>
      <c r="F564" s="115">
        <v>20964.599999999999</v>
      </c>
      <c r="G564" s="116">
        <v>16004.1</v>
      </c>
    </row>
    <row r="565" spans="1:7" ht="17.100000000000001" customHeight="1" x14ac:dyDescent="0.2">
      <c r="A565" s="117" t="s">
        <v>648</v>
      </c>
      <c r="B565" s="114" t="s">
        <v>649</v>
      </c>
      <c r="C565" s="118"/>
      <c r="D565" s="118"/>
      <c r="E565" s="115">
        <f t="shared" ref="E565:G566" si="73">E566</f>
        <v>6984</v>
      </c>
      <c r="F565" s="115">
        <f t="shared" si="73"/>
        <v>0</v>
      </c>
      <c r="G565" s="116">
        <f t="shared" si="73"/>
        <v>0</v>
      </c>
    </row>
    <row r="566" spans="1:7" ht="23.85" customHeight="1" x14ac:dyDescent="0.2">
      <c r="A566" s="117" t="s">
        <v>73</v>
      </c>
      <c r="B566" s="114" t="s">
        <v>649</v>
      </c>
      <c r="C566" s="118" t="s">
        <v>74</v>
      </c>
      <c r="D566" s="118"/>
      <c r="E566" s="115">
        <f t="shared" si="73"/>
        <v>6984</v>
      </c>
      <c r="F566" s="115">
        <f t="shared" si="73"/>
        <v>0</v>
      </c>
      <c r="G566" s="116">
        <f t="shared" si="73"/>
        <v>0</v>
      </c>
    </row>
    <row r="567" spans="1:7" ht="12.75" customHeight="1" x14ac:dyDescent="0.2">
      <c r="A567" s="117" t="s">
        <v>75</v>
      </c>
      <c r="B567" s="114" t="s">
        <v>649</v>
      </c>
      <c r="C567" s="118" t="s">
        <v>76</v>
      </c>
      <c r="D567" s="118">
        <v>900100</v>
      </c>
      <c r="E567" s="115">
        <v>6984</v>
      </c>
      <c r="F567" s="115">
        <v>0</v>
      </c>
      <c r="G567" s="116">
        <v>0</v>
      </c>
    </row>
    <row r="568" spans="1:7" ht="57.75" customHeight="1" x14ac:dyDescent="0.2">
      <c r="A568" s="131" t="s">
        <v>557</v>
      </c>
      <c r="B568" s="112" t="s">
        <v>161</v>
      </c>
      <c r="C568" s="106"/>
      <c r="D568" s="106"/>
      <c r="E568" s="108">
        <f>E569</f>
        <v>9647</v>
      </c>
      <c r="F568" s="108">
        <f>F569</f>
        <v>9647</v>
      </c>
      <c r="G568" s="109">
        <f>G569</f>
        <v>9647</v>
      </c>
    </row>
    <row r="569" spans="1:7" ht="56.25" customHeight="1" x14ac:dyDescent="0.2">
      <c r="A569" s="130" t="s">
        <v>559</v>
      </c>
      <c r="B569" s="114" t="s">
        <v>558</v>
      </c>
      <c r="C569" s="118"/>
      <c r="D569" s="118"/>
      <c r="E569" s="115">
        <f>E570+E572</f>
        <v>9647</v>
      </c>
      <c r="F569" s="115">
        <f>F570+F572</f>
        <v>9647</v>
      </c>
      <c r="G569" s="116">
        <f>G570+G572</f>
        <v>9647</v>
      </c>
    </row>
    <row r="570" spans="1:7" ht="39" customHeight="1" x14ac:dyDescent="0.2">
      <c r="A570" s="117" t="s">
        <v>78</v>
      </c>
      <c r="B570" s="114" t="s">
        <v>558</v>
      </c>
      <c r="C570" s="118" t="s">
        <v>79</v>
      </c>
      <c r="D570" s="118"/>
      <c r="E570" s="115">
        <f>E571</f>
        <v>8821.7000000000007</v>
      </c>
      <c r="F570" s="115">
        <f>F571</f>
        <v>8821.7000000000007</v>
      </c>
      <c r="G570" s="116">
        <f>G571</f>
        <v>8821.7000000000007</v>
      </c>
    </row>
    <row r="571" spans="1:7" ht="15" customHeight="1" x14ac:dyDescent="0.2">
      <c r="A571" s="117" t="s">
        <v>80</v>
      </c>
      <c r="B571" s="114" t="s">
        <v>558</v>
      </c>
      <c r="C571" s="118" t="s">
        <v>81</v>
      </c>
      <c r="D571" s="118">
        <v>900303</v>
      </c>
      <c r="E571" s="115">
        <v>8821.7000000000007</v>
      </c>
      <c r="F571" s="115">
        <v>8821.7000000000007</v>
      </c>
      <c r="G571" s="116">
        <v>8821.7000000000007</v>
      </c>
    </row>
    <row r="572" spans="1:7" ht="13.35" customHeight="1" x14ac:dyDescent="0.2">
      <c r="A572" s="117" t="s">
        <v>73</v>
      </c>
      <c r="B572" s="114" t="s">
        <v>558</v>
      </c>
      <c r="C572" s="118" t="s">
        <v>74</v>
      </c>
      <c r="D572" s="118"/>
      <c r="E572" s="115">
        <f>E573</f>
        <v>825.3</v>
      </c>
      <c r="F572" s="115">
        <f>F573</f>
        <v>825.3</v>
      </c>
      <c r="G572" s="116">
        <f>G573</f>
        <v>825.3</v>
      </c>
    </row>
    <row r="573" spans="1:7" ht="18.75" customHeight="1" x14ac:dyDescent="0.2">
      <c r="A573" s="117" t="s">
        <v>75</v>
      </c>
      <c r="B573" s="114" t="s">
        <v>558</v>
      </c>
      <c r="C573" s="118" t="s">
        <v>76</v>
      </c>
      <c r="D573" s="118">
        <v>900303</v>
      </c>
      <c r="E573" s="115">
        <v>825.3</v>
      </c>
      <c r="F573" s="115">
        <v>825.3</v>
      </c>
      <c r="G573" s="116">
        <v>825.3</v>
      </c>
    </row>
    <row r="574" spans="1:7" ht="30.75" customHeight="1" x14ac:dyDescent="0.2">
      <c r="A574" s="110" t="s">
        <v>263</v>
      </c>
      <c r="B574" s="112" t="s">
        <v>435</v>
      </c>
      <c r="C574" s="106"/>
      <c r="D574" s="106"/>
      <c r="E574" s="108">
        <f>E575</f>
        <v>25311.7</v>
      </c>
      <c r="F574" s="108">
        <f>F575</f>
        <v>24766.2</v>
      </c>
      <c r="G574" s="109">
        <f>G575</f>
        <v>24766.2</v>
      </c>
    </row>
    <row r="575" spans="1:7" ht="15.75" customHeight="1" x14ac:dyDescent="0.2">
      <c r="A575" s="117" t="s">
        <v>90</v>
      </c>
      <c r="B575" s="114" t="s">
        <v>436</v>
      </c>
      <c r="C575" s="118"/>
      <c r="D575" s="118"/>
      <c r="E575" s="115">
        <f>E576+E578+E580</f>
        <v>25311.7</v>
      </c>
      <c r="F575" s="115">
        <f>F576+F578+F580</f>
        <v>24766.2</v>
      </c>
      <c r="G575" s="116">
        <f>G576+G578+G580</f>
        <v>24766.2</v>
      </c>
    </row>
    <row r="576" spans="1:7" ht="15.75" customHeight="1" x14ac:dyDescent="0.2">
      <c r="A576" s="117" t="s">
        <v>78</v>
      </c>
      <c r="B576" s="114" t="s">
        <v>436</v>
      </c>
      <c r="C576" s="118" t="s">
        <v>79</v>
      </c>
      <c r="D576" s="118"/>
      <c r="E576" s="115">
        <f>E577</f>
        <v>23810.2</v>
      </c>
      <c r="F576" s="115">
        <f>F577</f>
        <v>23264.7</v>
      </c>
      <c r="G576" s="116">
        <f>G577</f>
        <v>23264.7</v>
      </c>
    </row>
    <row r="577" spans="1:7" ht="15.75" customHeight="1" x14ac:dyDescent="0.2">
      <c r="A577" s="117" t="s">
        <v>80</v>
      </c>
      <c r="B577" s="114" t="s">
        <v>436</v>
      </c>
      <c r="C577" s="118" t="s">
        <v>81</v>
      </c>
      <c r="D577" s="118">
        <v>900100</v>
      </c>
      <c r="E577" s="115">
        <v>23810.2</v>
      </c>
      <c r="F577" s="115">
        <v>23264.7</v>
      </c>
      <c r="G577" s="116">
        <v>23264.7</v>
      </c>
    </row>
    <row r="578" spans="1:7" ht="13.35" customHeight="1" x14ac:dyDescent="0.2">
      <c r="A578" s="117" t="s">
        <v>73</v>
      </c>
      <c r="B578" s="114" t="s">
        <v>436</v>
      </c>
      <c r="C578" s="118" t="s">
        <v>74</v>
      </c>
      <c r="D578" s="118"/>
      <c r="E578" s="115">
        <f>E579</f>
        <v>1350</v>
      </c>
      <c r="F578" s="115">
        <f>F579</f>
        <v>1350</v>
      </c>
      <c r="G578" s="116">
        <f>G579</f>
        <v>1350</v>
      </c>
    </row>
    <row r="579" spans="1:7" ht="15.75" customHeight="1" x14ac:dyDescent="0.2">
      <c r="A579" s="117" t="s">
        <v>75</v>
      </c>
      <c r="B579" s="114" t="s">
        <v>436</v>
      </c>
      <c r="C579" s="118" t="s">
        <v>76</v>
      </c>
      <c r="D579" s="118">
        <v>900100</v>
      </c>
      <c r="E579" s="115">
        <v>1350</v>
      </c>
      <c r="F579" s="115">
        <v>1350</v>
      </c>
      <c r="G579" s="116">
        <v>1350</v>
      </c>
    </row>
    <row r="580" spans="1:7" ht="15.75" customHeight="1" x14ac:dyDescent="0.2">
      <c r="A580" s="117" t="s">
        <v>85</v>
      </c>
      <c r="B580" s="114" t="s">
        <v>436</v>
      </c>
      <c r="C580" s="118" t="s">
        <v>86</v>
      </c>
      <c r="D580" s="118"/>
      <c r="E580" s="115">
        <f>E581</f>
        <v>151.5</v>
      </c>
      <c r="F580" s="115">
        <f>F581</f>
        <v>151.5</v>
      </c>
      <c r="G580" s="116">
        <f>G581</f>
        <v>151.5</v>
      </c>
    </row>
    <row r="581" spans="1:7" ht="14.85" customHeight="1" x14ac:dyDescent="0.2">
      <c r="A581" s="117" t="s">
        <v>87</v>
      </c>
      <c r="B581" s="114" t="s">
        <v>436</v>
      </c>
      <c r="C581" s="118" t="s">
        <v>88</v>
      </c>
      <c r="D581" s="118">
        <v>900100</v>
      </c>
      <c r="E581" s="115">
        <v>151.5</v>
      </c>
      <c r="F581" s="115">
        <v>151.5</v>
      </c>
      <c r="G581" s="116">
        <v>151.5</v>
      </c>
    </row>
    <row r="582" spans="1:7" ht="18.75" customHeight="1" x14ac:dyDescent="0.2">
      <c r="A582" s="128" t="s">
        <v>437</v>
      </c>
      <c r="B582" s="112" t="s">
        <v>116</v>
      </c>
      <c r="C582" s="118"/>
      <c r="D582" s="118"/>
      <c r="E582" s="108">
        <f t="shared" ref="E582:G585" si="74">E583</f>
        <v>10000</v>
      </c>
      <c r="F582" s="108">
        <f t="shared" si="74"/>
        <v>10000</v>
      </c>
      <c r="G582" s="109">
        <f t="shared" si="74"/>
        <v>10000</v>
      </c>
    </row>
    <row r="583" spans="1:7" ht="27.75" customHeight="1" x14ac:dyDescent="0.2">
      <c r="A583" s="131" t="s">
        <v>438</v>
      </c>
      <c r="B583" s="112" t="s">
        <v>117</v>
      </c>
      <c r="C583" s="118"/>
      <c r="D583" s="118"/>
      <c r="E583" s="108">
        <f>E584</f>
        <v>10000</v>
      </c>
      <c r="F583" s="108">
        <f t="shared" si="74"/>
        <v>10000</v>
      </c>
      <c r="G583" s="109">
        <f t="shared" si="74"/>
        <v>10000</v>
      </c>
    </row>
    <row r="584" spans="1:7" ht="27.75" customHeight="1" x14ac:dyDescent="0.2">
      <c r="A584" s="130" t="s">
        <v>93</v>
      </c>
      <c r="B584" s="114" t="s">
        <v>512</v>
      </c>
      <c r="C584" s="118"/>
      <c r="D584" s="118"/>
      <c r="E584" s="115">
        <f>E585</f>
        <v>10000</v>
      </c>
      <c r="F584" s="115">
        <f t="shared" si="74"/>
        <v>10000</v>
      </c>
      <c r="G584" s="116">
        <f t="shared" si="74"/>
        <v>10000</v>
      </c>
    </row>
    <row r="585" spans="1:7" ht="18.75" customHeight="1" x14ac:dyDescent="0.2">
      <c r="A585" s="117" t="s">
        <v>92</v>
      </c>
      <c r="B585" s="114" t="s">
        <v>512</v>
      </c>
      <c r="C585" s="118">
        <v>700</v>
      </c>
      <c r="D585" s="118"/>
      <c r="E585" s="115">
        <f t="shared" si="74"/>
        <v>10000</v>
      </c>
      <c r="F585" s="115">
        <f t="shared" si="74"/>
        <v>10000</v>
      </c>
      <c r="G585" s="116">
        <f t="shared" si="74"/>
        <v>10000</v>
      </c>
    </row>
    <row r="586" spans="1:7" ht="18" customHeight="1" x14ac:dyDescent="0.2">
      <c r="A586" s="117" t="s">
        <v>93</v>
      </c>
      <c r="B586" s="114" t="s">
        <v>512</v>
      </c>
      <c r="C586" s="118">
        <v>730</v>
      </c>
      <c r="D586" s="118">
        <v>900100</v>
      </c>
      <c r="E586" s="115">
        <v>10000</v>
      </c>
      <c r="F586" s="115">
        <v>10000</v>
      </c>
      <c r="G586" s="116">
        <v>10000</v>
      </c>
    </row>
    <row r="587" spans="1:7" x14ac:dyDescent="0.2">
      <c r="A587" s="128" t="s">
        <v>162</v>
      </c>
      <c r="B587" s="112" t="s">
        <v>140</v>
      </c>
      <c r="C587" s="73"/>
      <c r="D587" s="73"/>
      <c r="E587" s="108">
        <f>E588+E630</f>
        <v>618796.19999999995</v>
      </c>
      <c r="F587" s="108">
        <f>F588+F630</f>
        <v>522708.9</v>
      </c>
      <c r="G587" s="109">
        <f>G588+G630</f>
        <v>522708.9</v>
      </c>
    </row>
    <row r="588" spans="1:7" ht="25.5" x14ac:dyDescent="0.2">
      <c r="A588" s="122" t="s">
        <v>263</v>
      </c>
      <c r="B588" s="112" t="s">
        <v>141</v>
      </c>
      <c r="C588" s="74"/>
      <c r="D588" s="74"/>
      <c r="E588" s="108">
        <f>E589+E592+E599+E618+E623+E604+E607+E610+E615</f>
        <v>617754.19999999995</v>
      </c>
      <c r="F588" s="108">
        <f>F589+F592+F599+F618+F623+F604+F607+F610+F615</f>
        <v>522208.9</v>
      </c>
      <c r="G588" s="109">
        <f>G589+G592+G599+G618+G623+G604+G607+G610+G615</f>
        <v>522208.9</v>
      </c>
    </row>
    <row r="589" spans="1:7" x14ac:dyDescent="0.2">
      <c r="A589" s="129" t="s">
        <v>165</v>
      </c>
      <c r="B589" s="114" t="s">
        <v>166</v>
      </c>
      <c r="C589" s="75"/>
      <c r="D589" s="75"/>
      <c r="E589" s="115">
        <f t="shared" ref="E589:G590" si="75">E590</f>
        <v>7670</v>
      </c>
      <c r="F589" s="115">
        <f t="shared" si="75"/>
        <v>3675</v>
      </c>
      <c r="G589" s="116">
        <f t="shared" si="75"/>
        <v>3675</v>
      </c>
    </row>
    <row r="590" spans="1:7" ht="38.25" x14ac:dyDescent="0.2">
      <c r="A590" s="117" t="s">
        <v>78</v>
      </c>
      <c r="B590" s="114" t="s">
        <v>166</v>
      </c>
      <c r="C590" s="118" t="s">
        <v>79</v>
      </c>
      <c r="D590" s="118"/>
      <c r="E590" s="115">
        <f t="shared" si="75"/>
        <v>7670</v>
      </c>
      <c r="F590" s="115">
        <f t="shared" si="75"/>
        <v>3675</v>
      </c>
      <c r="G590" s="116">
        <f t="shared" si="75"/>
        <v>3675</v>
      </c>
    </row>
    <row r="591" spans="1:7" x14ac:dyDescent="0.2">
      <c r="A591" s="117" t="s">
        <v>80</v>
      </c>
      <c r="B591" s="114" t="s">
        <v>166</v>
      </c>
      <c r="C591" s="118" t="s">
        <v>81</v>
      </c>
      <c r="D591" s="118">
        <v>900100</v>
      </c>
      <c r="E591" s="115">
        <v>7670</v>
      </c>
      <c r="F591" s="115">
        <v>3675</v>
      </c>
      <c r="G591" s="116">
        <v>3675</v>
      </c>
    </row>
    <row r="592" spans="1:7" x14ac:dyDescent="0.2">
      <c r="A592" s="129" t="s">
        <v>174</v>
      </c>
      <c r="B592" s="114" t="s">
        <v>175</v>
      </c>
      <c r="C592" s="71"/>
      <c r="D592" s="71"/>
      <c r="E592" s="115">
        <f>E593+E595+E597</f>
        <v>218906.59999999998</v>
      </c>
      <c r="F592" s="115">
        <f>F593+F595+F597</f>
        <v>196656.3</v>
      </c>
      <c r="G592" s="116">
        <f>G593+G595+G597</f>
        <v>196656.3</v>
      </c>
    </row>
    <row r="593" spans="1:7" ht="38.25" customHeight="1" x14ac:dyDescent="0.2">
      <c r="A593" s="117" t="s">
        <v>78</v>
      </c>
      <c r="B593" s="114" t="s">
        <v>175</v>
      </c>
      <c r="C593" s="118" t="s">
        <v>79</v>
      </c>
      <c r="D593" s="118"/>
      <c r="E593" s="115">
        <f>E594</f>
        <v>147646.29999999999</v>
      </c>
      <c r="F593" s="115">
        <f>F594</f>
        <v>139566.29999999999</v>
      </c>
      <c r="G593" s="116">
        <f>G594</f>
        <v>139566.29999999999</v>
      </c>
    </row>
    <row r="594" spans="1:7" x14ac:dyDescent="0.2">
      <c r="A594" s="117" t="s">
        <v>80</v>
      </c>
      <c r="B594" s="114" t="s">
        <v>175</v>
      </c>
      <c r="C594" s="118" t="s">
        <v>81</v>
      </c>
      <c r="D594" s="118">
        <v>900100</v>
      </c>
      <c r="E594" s="115">
        <v>147646.29999999999</v>
      </c>
      <c r="F594" s="115">
        <v>139566.29999999999</v>
      </c>
      <c r="G594" s="116">
        <v>139566.29999999999</v>
      </c>
    </row>
    <row r="595" spans="1:7" ht="13.35" customHeight="1" x14ac:dyDescent="0.2">
      <c r="A595" s="117" t="s">
        <v>73</v>
      </c>
      <c r="B595" s="114" t="s">
        <v>175</v>
      </c>
      <c r="C595" s="118" t="s">
        <v>74</v>
      </c>
      <c r="D595" s="118"/>
      <c r="E595" s="115">
        <f>E596</f>
        <v>70590.3</v>
      </c>
      <c r="F595" s="115">
        <f>F596</f>
        <v>56920</v>
      </c>
      <c r="G595" s="116">
        <f>G596</f>
        <v>56920</v>
      </c>
    </row>
    <row r="596" spans="1:7" ht="12" customHeight="1" x14ac:dyDescent="0.2">
      <c r="A596" s="117" t="s">
        <v>75</v>
      </c>
      <c r="B596" s="114" t="s">
        <v>175</v>
      </c>
      <c r="C596" s="118" t="s">
        <v>76</v>
      </c>
      <c r="D596" s="118">
        <v>900100</v>
      </c>
      <c r="E596" s="115">
        <v>70590.3</v>
      </c>
      <c r="F596" s="115">
        <v>56920</v>
      </c>
      <c r="G596" s="116">
        <v>56920</v>
      </c>
    </row>
    <row r="597" spans="1:7" ht="16.5" customHeight="1" x14ac:dyDescent="0.2">
      <c r="A597" s="117" t="s">
        <v>85</v>
      </c>
      <c r="B597" s="114" t="s">
        <v>175</v>
      </c>
      <c r="C597" s="118">
        <v>800</v>
      </c>
      <c r="D597" s="118"/>
      <c r="E597" s="115">
        <f>E598</f>
        <v>670</v>
      </c>
      <c r="F597" s="115">
        <f>F598</f>
        <v>170</v>
      </c>
      <c r="G597" s="116">
        <f>G598</f>
        <v>170</v>
      </c>
    </row>
    <row r="598" spans="1:7" ht="14.85" customHeight="1" x14ac:dyDescent="0.2">
      <c r="A598" s="117" t="s">
        <v>87</v>
      </c>
      <c r="B598" s="114" t="s">
        <v>175</v>
      </c>
      <c r="C598" s="118" t="s">
        <v>88</v>
      </c>
      <c r="D598" s="118">
        <v>900100</v>
      </c>
      <c r="E598" s="115">
        <v>670</v>
      </c>
      <c r="F598" s="115">
        <v>170</v>
      </c>
      <c r="G598" s="116">
        <v>170</v>
      </c>
    </row>
    <row r="599" spans="1:7" x14ac:dyDescent="0.2">
      <c r="A599" s="130" t="s">
        <v>167</v>
      </c>
      <c r="B599" s="151" t="s">
        <v>168</v>
      </c>
      <c r="C599" s="145"/>
      <c r="D599" s="145"/>
      <c r="E599" s="115">
        <f>E600+E602</f>
        <v>25940</v>
      </c>
      <c r="F599" s="115">
        <f>F600+F602</f>
        <v>25603.599999999999</v>
      </c>
      <c r="G599" s="116">
        <f>G600+G602</f>
        <v>25603.599999999999</v>
      </c>
    </row>
    <row r="600" spans="1:7" ht="38.25" x14ac:dyDescent="0.2">
      <c r="A600" s="126" t="s">
        <v>78</v>
      </c>
      <c r="B600" s="151" t="s">
        <v>168</v>
      </c>
      <c r="C600" s="145" t="s">
        <v>79</v>
      </c>
      <c r="D600" s="145"/>
      <c r="E600" s="115">
        <f>E601</f>
        <v>25079.4</v>
      </c>
      <c r="F600" s="115">
        <f>F601</f>
        <v>24743</v>
      </c>
      <c r="G600" s="116">
        <f>G601</f>
        <v>24743</v>
      </c>
    </row>
    <row r="601" spans="1:7" x14ac:dyDescent="0.2">
      <c r="A601" s="126" t="s">
        <v>80</v>
      </c>
      <c r="B601" s="151" t="s">
        <v>168</v>
      </c>
      <c r="C601" s="145" t="s">
        <v>81</v>
      </c>
      <c r="D601" s="118">
        <v>900100</v>
      </c>
      <c r="E601" s="115">
        <v>25079.4</v>
      </c>
      <c r="F601" s="115">
        <v>24743</v>
      </c>
      <c r="G601" s="116">
        <v>24743</v>
      </c>
    </row>
    <row r="602" spans="1:7" ht="13.35" customHeight="1" x14ac:dyDescent="0.2">
      <c r="A602" s="126" t="s">
        <v>73</v>
      </c>
      <c r="B602" s="151" t="s">
        <v>168</v>
      </c>
      <c r="C602" s="145" t="s">
        <v>74</v>
      </c>
      <c r="D602" s="145"/>
      <c r="E602" s="115">
        <f>E603</f>
        <v>860.6</v>
      </c>
      <c r="F602" s="115">
        <f>F603</f>
        <v>860.6</v>
      </c>
      <c r="G602" s="116">
        <f>G603</f>
        <v>860.6</v>
      </c>
    </row>
    <row r="603" spans="1:7" ht="25.5" x14ac:dyDescent="0.2">
      <c r="A603" s="126" t="s">
        <v>75</v>
      </c>
      <c r="B603" s="151" t="s">
        <v>168</v>
      </c>
      <c r="C603" s="145" t="s">
        <v>76</v>
      </c>
      <c r="D603" s="118">
        <v>900100</v>
      </c>
      <c r="E603" s="115">
        <v>860.6</v>
      </c>
      <c r="F603" s="115">
        <v>860.6</v>
      </c>
      <c r="G603" s="116">
        <v>860.6</v>
      </c>
    </row>
    <row r="604" spans="1:7" x14ac:dyDescent="0.2">
      <c r="A604" s="130" t="s">
        <v>439</v>
      </c>
      <c r="B604" s="151" t="s">
        <v>169</v>
      </c>
      <c r="C604" s="71"/>
      <c r="D604" s="71"/>
      <c r="E604" s="115">
        <f t="shared" ref="E604:G605" si="76">E605</f>
        <v>74</v>
      </c>
      <c r="F604" s="115">
        <f t="shared" si="76"/>
        <v>74</v>
      </c>
      <c r="G604" s="116">
        <f t="shared" si="76"/>
        <v>74</v>
      </c>
    </row>
    <row r="605" spans="1:7" ht="13.35" customHeight="1" x14ac:dyDescent="0.2">
      <c r="A605" s="117" t="s">
        <v>73</v>
      </c>
      <c r="B605" s="151" t="s">
        <v>169</v>
      </c>
      <c r="C605" s="118" t="s">
        <v>74</v>
      </c>
      <c r="D605" s="118"/>
      <c r="E605" s="115">
        <f t="shared" si="76"/>
        <v>74</v>
      </c>
      <c r="F605" s="115">
        <f t="shared" si="76"/>
        <v>74</v>
      </c>
      <c r="G605" s="116">
        <f t="shared" si="76"/>
        <v>74</v>
      </c>
    </row>
    <row r="606" spans="1:7" ht="25.5" x14ac:dyDescent="0.2">
      <c r="A606" s="117" t="s">
        <v>75</v>
      </c>
      <c r="B606" s="151" t="s">
        <v>169</v>
      </c>
      <c r="C606" s="118" t="s">
        <v>76</v>
      </c>
      <c r="D606" s="118">
        <v>900100</v>
      </c>
      <c r="E606" s="115">
        <v>74</v>
      </c>
      <c r="F606" s="115">
        <v>74</v>
      </c>
      <c r="G606" s="116">
        <v>74</v>
      </c>
    </row>
    <row r="607" spans="1:7" x14ac:dyDescent="0.2">
      <c r="A607" s="117" t="s">
        <v>290</v>
      </c>
      <c r="B607" s="151" t="s">
        <v>289</v>
      </c>
      <c r="C607" s="118"/>
      <c r="D607" s="118"/>
      <c r="E607" s="115">
        <f t="shared" ref="E607:G608" si="77">E608</f>
        <v>303</v>
      </c>
      <c r="F607" s="115">
        <f t="shared" si="77"/>
        <v>151</v>
      </c>
      <c r="G607" s="116">
        <f t="shared" si="77"/>
        <v>151</v>
      </c>
    </row>
    <row r="608" spans="1:7" x14ac:dyDescent="0.2">
      <c r="A608" s="117" t="s">
        <v>85</v>
      </c>
      <c r="B608" s="151" t="s">
        <v>289</v>
      </c>
      <c r="C608" s="118">
        <v>800</v>
      </c>
      <c r="D608" s="118"/>
      <c r="E608" s="115">
        <f t="shared" si="77"/>
        <v>303</v>
      </c>
      <c r="F608" s="115">
        <f t="shared" si="77"/>
        <v>151</v>
      </c>
      <c r="G608" s="116">
        <f t="shared" si="77"/>
        <v>151</v>
      </c>
    </row>
    <row r="609" spans="1:7" ht="14.85" customHeight="1" x14ac:dyDescent="0.2">
      <c r="A609" s="117" t="s">
        <v>87</v>
      </c>
      <c r="B609" s="151" t="s">
        <v>289</v>
      </c>
      <c r="C609" s="118">
        <v>850</v>
      </c>
      <c r="D609" s="118">
        <v>900100</v>
      </c>
      <c r="E609" s="115">
        <v>303</v>
      </c>
      <c r="F609" s="115">
        <v>151</v>
      </c>
      <c r="G609" s="116">
        <v>151</v>
      </c>
    </row>
    <row r="610" spans="1:7" ht="25.5" x14ac:dyDescent="0.2">
      <c r="A610" s="117" t="s">
        <v>440</v>
      </c>
      <c r="B610" s="151" t="s">
        <v>441</v>
      </c>
      <c r="C610" s="145"/>
      <c r="D610" s="118"/>
      <c r="E610" s="115">
        <f>E611+E613</f>
        <v>30200</v>
      </c>
      <c r="F610" s="115">
        <f>F611+F613</f>
        <v>30200</v>
      </c>
      <c r="G610" s="116">
        <f>G611+G613</f>
        <v>30200</v>
      </c>
    </row>
    <row r="611" spans="1:7" ht="38.25" x14ac:dyDescent="0.2">
      <c r="A611" s="117" t="s">
        <v>78</v>
      </c>
      <c r="B611" s="151" t="s">
        <v>441</v>
      </c>
      <c r="C611" s="118" t="s">
        <v>79</v>
      </c>
      <c r="D611" s="118"/>
      <c r="E611" s="115">
        <f>E612</f>
        <v>29298</v>
      </c>
      <c r="F611" s="115">
        <f>F612</f>
        <v>29298</v>
      </c>
      <c r="G611" s="116">
        <f>G612</f>
        <v>29298</v>
      </c>
    </row>
    <row r="612" spans="1:7" x14ac:dyDescent="0.2">
      <c r="A612" s="117" t="s">
        <v>83</v>
      </c>
      <c r="B612" s="151" t="s">
        <v>441</v>
      </c>
      <c r="C612" s="118" t="s">
        <v>84</v>
      </c>
      <c r="D612" s="118">
        <v>900100</v>
      </c>
      <c r="E612" s="115">
        <v>29298</v>
      </c>
      <c r="F612" s="115">
        <v>29298</v>
      </c>
      <c r="G612" s="116">
        <v>29298</v>
      </c>
    </row>
    <row r="613" spans="1:7" ht="13.35" customHeight="1" x14ac:dyDescent="0.2">
      <c r="A613" s="117" t="s">
        <v>73</v>
      </c>
      <c r="B613" s="151" t="s">
        <v>441</v>
      </c>
      <c r="C613" s="118" t="s">
        <v>74</v>
      </c>
      <c r="D613" s="118"/>
      <c r="E613" s="115">
        <f>E614</f>
        <v>902</v>
      </c>
      <c r="F613" s="115">
        <f>F614</f>
        <v>902</v>
      </c>
      <c r="G613" s="116">
        <f>G614</f>
        <v>902</v>
      </c>
    </row>
    <row r="614" spans="1:7" ht="25.5" x14ac:dyDescent="0.2">
      <c r="A614" s="117" t="s">
        <v>75</v>
      </c>
      <c r="B614" s="151" t="s">
        <v>441</v>
      </c>
      <c r="C614" s="118" t="s">
        <v>76</v>
      </c>
      <c r="D614" s="118">
        <v>900100</v>
      </c>
      <c r="E614" s="115">
        <v>902</v>
      </c>
      <c r="F614" s="115">
        <v>902</v>
      </c>
      <c r="G614" s="116">
        <v>902</v>
      </c>
    </row>
    <row r="615" spans="1:7" ht="38.25" x14ac:dyDescent="0.2">
      <c r="A615" s="117" t="s">
        <v>626</v>
      </c>
      <c r="B615" s="151" t="s">
        <v>627</v>
      </c>
      <c r="C615" s="118"/>
      <c r="D615" s="118"/>
      <c r="E615" s="115">
        <f t="shared" ref="E615:G616" si="78">E616</f>
        <v>58744</v>
      </c>
      <c r="F615" s="115">
        <f t="shared" si="78"/>
        <v>0</v>
      </c>
      <c r="G615" s="116">
        <f t="shared" si="78"/>
        <v>0</v>
      </c>
    </row>
    <row r="616" spans="1:7" x14ac:dyDescent="0.2">
      <c r="A616" s="117" t="s">
        <v>73</v>
      </c>
      <c r="B616" s="151" t="s">
        <v>627</v>
      </c>
      <c r="C616" s="118" t="s">
        <v>74</v>
      </c>
      <c r="D616" s="118"/>
      <c r="E616" s="115">
        <f t="shared" si="78"/>
        <v>58744</v>
      </c>
      <c r="F616" s="115">
        <f t="shared" si="78"/>
        <v>0</v>
      </c>
      <c r="G616" s="116">
        <f t="shared" si="78"/>
        <v>0</v>
      </c>
    </row>
    <row r="617" spans="1:7" ht="25.5" x14ac:dyDescent="0.2">
      <c r="A617" s="117" t="s">
        <v>75</v>
      </c>
      <c r="B617" s="151" t="s">
        <v>627</v>
      </c>
      <c r="C617" s="118" t="s">
        <v>76</v>
      </c>
      <c r="D617" s="118">
        <v>900100</v>
      </c>
      <c r="E617" s="115">
        <v>58744</v>
      </c>
      <c r="F617" s="115">
        <v>0</v>
      </c>
      <c r="G617" s="116">
        <v>0</v>
      </c>
    </row>
    <row r="618" spans="1:7" ht="25.5" x14ac:dyDescent="0.2">
      <c r="A618" s="130" t="s">
        <v>170</v>
      </c>
      <c r="B618" s="151" t="s">
        <v>171</v>
      </c>
      <c r="C618" s="145"/>
      <c r="D618" s="145"/>
      <c r="E618" s="115">
        <f>E619+E621</f>
        <v>61000</v>
      </c>
      <c r="F618" s="115">
        <f>F619+F621</f>
        <v>60000</v>
      </c>
      <c r="G618" s="116">
        <f>G619+G621</f>
        <v>60000</v>
      </c>
    </row>
    <row r="619" spans="1:7" ht="38.25" x14ac:dyDescent="0.2">
      <c r="A619" s="117" t="s">
        <v>78</v>
      </c>
      <c r="B619" s="151" t="s">
        <v>171</v>
      </c>
      <c r="C619" s="118" t="s">
        <v>79</v>
      </c>
      <c r="D619" s="118"/>
      <c r="E619" s="115">
        <f>E620</f>
        <v>57449</v>
      </c>
      <c r="F619" s="115">
        <f>F620</f>
        <v>57449</v>
      </c>
      <c r="G619" s="116">
        <f>G620</f>
        <v>57449</v>
      </c>
    </row>
    <row r="620" spans="1:7" x14ac:dyDescent="0.2">
      <c r="A620" s="117" t="s">
        <v>83</v>
      </c>
      <c r="B620" s="151" t="s">
        <v>171</v>
      </c>
      <c r="C620" s="118" t="s">
        <v>84</v>
      </c>
      <c r="D620" s="118">
        <v>900100</v>
      </c>
      <c r="E620" s="115">
        <v>57449</v>
      </c>
      <c r="F620" s="115">
        <v>57449</v>
      </c>
      <c r="G620" s="116">
        <v>57449</v>
      </c>
    </row>
    <row r="621" spans="1:7" ht="13.35" customHeight="1" x14ac:dyDescent="0.2">
      <c r="A621" s="117" t="s">
        <v>73</v>
      </c>
      <c r="B621" s="151" t="s">
        <v>171</v>
      </c>
      <c r="C621" s="118" t="s">
        <v>74</v>
      </c>
      <c r="D621" s="118"/>
      <c r="E621" s="115">
        <f>E622</f>
        <v>3551</v>
      </c>
      <c r="F621" s="115">
        <f>F622</f>
        <v>2551</v>
      </c>
      <c r="G621" s="116">
        <f>G622</f>
        <v>2551</v>
      </c>
    </row>
    <row r="622" spans="1:7" ht="25.5" x14ac:dyDescent="0.2">
      <c r="A622" s="117" t="s">
        <v>75</v>
      </c>
      <c r="B622" s="151" t="s">
        <v>171</v>
      </c>
      <c r="C622" s="118" t="s">
        <v>76</v>
      </c>
      <c r="D622" s="118">
        <v>900100</v>
      </c>
      <c r="E622" s="115">
        <v>3551</v>
      </c>
      <c r="F622" s="115">
        <v>2551</v>
      </c>
      <c r="G622" s="116">
        <v>2551</v>
      </c>
    </row>
    <row r="623" spans="1:7" ht="25.5" x14ac:dyDescent="0.2">
      <c r="A623" s="130" t="s">
        <v>163</v>
      </c>
      <c r="B623" s="151" t="s">
        <v>164</v>
      </c>
      <c r="C623" s="71"/>
      <c r="D623" s="71"/>
      <c r="E623" s="115">
        <f>E624+E626+E628</f>
        <v>214916.6</v>
      </c>
      <c r="F623" s="115">
        <f>F624+F626+F628</f>
        <v>205849</v>
      </c>
      <c r="G623" s="116">
        <f>G624+G626+G628</f>
        <v>205849</v>
      </c>
    </row>
    <row r="624" spans="1:7" ht="38.25" x14ac:dyDescent="0.2">
      <c r="A624" s="117" t="s">
        <v>78</v>
      </c>
      <c r="B624" s="151" t="s">
        <v>164</v>
      </c>
      <c r="C624" s="118" t="s">
        <v>79</v>
      </c>
      <c r="D624" s="118"/>
      <c r="E624" s="115">
        <f>E625</f>
        <v>192344.5</v>
      </c>
      <c r="F624" s="115">
        <f>F625</f>
        <v>188530.4</v>
      </c>
      <c r="G624" s="116">
        <f>G625</f>
        <v>188530.4</v>
      </c>
    </row>
    <row r="625" spans="1:7" x14ac:dyDescent="0.2">
      <c r="A625" s="117" t="s">
        <v>83</v>
      </c>
      <c r="B625" s="151" t="s">
        <v>164</v>
      </c>
      <c r="C625" s="118" t="s">
        <v>84</v>
      </c>
      <c r="D625" s="118">
        <v>900100</v>
      </c>
      <c r="E625" s="125">
        <v>192344.5</v>
      </c>
      <c r="F625" s="125">
        <v>188530.4</v>
      </c>
      <c r="G625" s="146">
        <v>188530.4</v>
      </c>
    </row>
    <row r="626" spans="1:7" ht="13.35" customHeight="1" x14ac:dyDescent="0.2">
      <c r="A626" s="117" t="s">
        <v>73</v>
      </c>
      <c r="B626" s="151" t="s">
        <v>164</v>
      </c>
      <c r="C626" s="118" t="s">
        <v>74</v>
      </c>
      <c r="D626" s="118"/>
      <c r="E626" s="115">
        <f>E627</f>
        <v>22439.1</v>
      </c>
      <c r="F626" s="115">
        <f>F627</f>
        <v>17185.599999999999</v>
      </c>
      <c r="G626" s="116">
        <f>G627</f>
        <v>17185.599999999999</v>
      </c>
    </row>
    <row r="627" spans="1:7" ht="12.75" customHeight="1" x14ac:dyDescent="0.2">
      <c r="A627" s="117" t="s">
        <v>75</v>
      </c>
      <c r="B627" s="151" t="s">
        <v>164</v>
      </c>
      <c r="C627" s="118" t="s">
        <v>76</v>
      </c>
      <c r="D627" s="118">
        <v>900100</v>
      </c>
      <c r="E627" s="115">
        <v>22439.1</v>
      </c>
      <c r="F627" s="115">
        <v>17185.599999999999</v>
      </c>
      <c r="G627" s="116">
        <v>17185.599999999999</v>
      </c>
    </row>
    <row r="628" spans="1:7" x14ac:dyDescent="0.2">
      <c r="A628" s="117" t="s">
        <v>85</v>
      </c>
      <c r="B628" s="151" t="s">
        <v>164</v>
      </c>
      <c r="C628" s="118" t="s">
        <v>86</v>
      </c>
      <c r="D628" s="118"/>
      <c r="E628" s="115">
        <f>E629</f>
        <v>133</v>
      </c>
      <c r="F628" s="115">
        <f>F629</f>
        <v>133</v>
      </c>
      <c r="G628" s="116">
        <f>G629</f>
        <v>133</v>
      </c>
    </row>
    <row r="629" spans="1:7" ht="14.85" customHeight="1" x14ac:dyDescent="0.2">
      <c r="A629" s="117" t="s">
        <v>87</v>
      </c>
      <c r="B629" s="151" t="s">
        <v>164</v>
      </c>
      <c r="C629" s="118" t="s">
        <v>88</v>
      </c>
      <c r="D629" s="118">
        <v>900100</v>
      </c>
      <c r="E629" s="115">
        <v>133</v>
      </c>
      <c r="F629" s="115">
        <v>133</v>
      </c>
      <c r="G629" s="116">
        <v>133</v>
      </c>
    </row>
    <row r="630" spans="1:7" ht="25.5" x14ac:dyDescent="0.2">
      <c r="A630" s="110" t="s">
        <v>442</v>
      </c>
      <c r="B630" s="152" t="s">
        <v>443</v>
      </c>
      <c r="C630" s="118"/>
      <c r="D630" s="118"/>
      <c r="E630" s="115">
        <f>E631</f>
        <v>1042</v>
      </c>
      <c r="F630" s="115">
        <f t="shared" ref="F630:G632" si="79">F631</f>
        <v>500</v>
      </c>
      <c r="G630" s="116">
        <f t="shared" si="79"/>
        <v>500</v>
      </c>
    </row>
    <row r="631" spans="1:7" ht="63.75" x14ac:dyDescent="0.2">
      <c r="A631" s="117" t="s">
        <v>444</v>
      </c>
      <c r="B631" s="151" t="s">
        <v>445</v>
      </c>
      <c r="C631" s="118"/>
      <c r="D631" s="118"/>
      <c r="E631" s="115">
        <f>E632</f>
        <v>1042</v>
      </c>
      <c r="F631" s="115">
        <f t="shared" si="79"/>
        <v>500</v>
      </c>
      <c r="G631" s="116">
        <f t="shared" si="79"/>
        <v>500</v>
      </c>
    </row>
    <row r="632" spans="1:7" ht="13.35" customHeight="1" x14ac:dyDescent="0.2">
      <c r="A632" s="117" t="s">
        <v>73</v>
      </c>
      <c r="B632" s="151" t="s">
        <v>445</v>
      </c>
      <c r="C632" s="118" t="s">
        <v>74</v>
      </c>
      <c r="D632" s="118"/>
      <c r="E632" s="115">
        <f>E633</f>
        <v>1042</v>
      </c>
      <c r="F632" s="115">
        <f t="shared" si="79"/>
        <v>500</v>
      </c>
      <c r="G632" s="116">
        <f t="shared" si="79"/>
        <v>500</v>
      </c>
    </row>
    <row r="633" spans="1:7" ht="25.5" x14ac:dyDescent="0.2">
      <c r="A633" s="117" t="s">
        <v>75</v>
      </c>
      <c r="B633" s="151" t="s">
        <v>445</v>
      </c>
      <c r="C633" s="118" t="s">
        <v>76</v>
      </c>
      <c r="D633" s="118">
        <v>900100</v>
      </c>
      <c r="E633" s="115">
        <v>1042</v>
      </c>
      <c r="F633" s="115">
        <v>500</v>
      </c>
      <c r="G633" s="116">
        <v>500</v>
      </c>
    </row>
    <row r="634" spans="1:7" ht="38.25" customHeight="1" x14ac:dyDescent="0.2">
      <c r="A634" s="111" t="s">
        <v>446</v>
      </c>
      <c r="B634" s="112" t="s">
        <v>118</v>
      </c>
      <c r="C634" s="74"/>
      <c r="D634" s="74"/>
      <c r="E634" s="108">
        <f>E635+E669+E676+E659</f>
        <v>39953.5</v>
      </c>
      <c r="F634" s="108">
        <f t="shared" ref="F634:G634" si="80">F635+F669+F676+F659</f>
        <v>26791.5</v>
      </c>
      <c r="G634" s="108">
        <f t="shared" si="80"/>
        <v>25664.1</v>
      </c>
    </row>
    <row r="635" spans="1:7" ht="40.5" customHeight="1" x14ac:dyDescent="0.2">
      <c r="A635" s="111" t="s">
        <v>740</v>
      </c>
      <c r="B635" s="112" t="s">
        <v>119</v>
      </c>
      <c r="C635" s="74"/>
      <c r="D635" s="74"/>
      <c r="E635" s="108">
        <f>E636+E655</f>
        <v>10990</v>
      </c>
      <c r="F635" s="108">
        <f>F636+F655</f>
        <v>10000</v>
      </c>
      <c r="G635" s="109">
        <f>G636+G655</f>
        <v>10000</v>
      </c>
    </row>
    <row r="636" spans="1:7" ht="42" customHeight="1" x14ac:dyDescent="0.2">
      <c r="A636" s="140" t="s">
        <v>721</v>
      </c>
      <c r="B636" s="112" t="s">
        <v>198</v>
      </c>
      <c r="C636" s="162"/>
      <c r="D636" s="162"/>
      <c r="E636" s="108">
        <f>E637+E646+E649+E652+E643+E640</f>
        <v>10740</v>
      </c>
      <c r="F636" s="108">
        <f>F637+F646+F649+F652+F643+F640</f>
        <v>9750</v>
      </c>
      <c r="G636" s="109">
        <f>G637+G646+G649+G652+G643+G640</f>
        <v>9750</v>
      </c>
    </row>
    <row r="637" spans="1:7" ht="78.75" customHeight="1" x14ac:dyDescent="0.2">
      <c r="A637" s="113" t="s">
        <v>518</v>
      </c>
      <c r="B637" s="151" t="s">
        <v>231</v>
      </c>
      <c r="C637" s="75"/>
      <c r="D637" s="75"/>
      <c r="E637" s="115">
        <f t="shared" ref="E637:G638" si="81">E638</f>
        <v>585</v>
      </c>
      <c r="F637" s="115">
        <f t="shared" si="81"/>
        <v>750</v>
      </c>
      <c r="G637" s="116">
        <f t="shared" si="81"/>
        <v>750</v>
      </c>
    </row>
    <row r="638" spans="1:7" ht="13.35" customHeight="1" x14ac:dyDescent="0.2">
      <c r="A638" s="117" t="s">
        <v>73</v>
      </c>
      <c r="B638" s="151" t="s">
        <v>231</v>
      </c>
      <c r="C638" s="118" t="s">
        <v>74</v>
      </c>
      <c r="D638" s="118"/>
      <c r="E638" s="115">
        <f t="shared" si="81"/>
        <v>585</v>
      </c>
      <c r="F638" s="115">
        <f t="shared" si="81"/>
        <v>750</v>
      </c>
      <c r="G638" s="116">
        <f t="shared" si="81"/>
        <v>750</v>
      </c>
    </row>
    <row r="639" spans="1:7" ht="19.5" customHeight="1" x14ac:dyDescent="0.2">
      <c r="A639" s="117" t="s">
        <v>75</v>
      </c>
      <c r="B639" s="151" t="s">
        <v>231</v>
      </c>
      <c r="C639" s="118" t="s">
        <v>76</v>
      </c>
      <c r="D639" s="118">
        <v>900100</v>
      </c>
      <c r="E639" s="115">
        <v>585</v>
      </c>
      <c r="F639" s="115">
        <v>750</v>
      </c>
      <c r="G639" s="116">
        <v>750</v>
      </c>
    </row>
    <row r="640" spans="1:7" ht="96" customHeight="1" x14ac:dyDescent="0.2">
      <c r="A640" s="117" t="s">
        <v>750</v>
      </c>
      <c r="B640" s="151" t="s">
        <v>751</v>
      </c>
      <c r="C640" s="91"/>
      <c r="D640" s="91"/>
      <c r="E640" s="115">
        <f t="shared" ref="E640:G641" si="82">E641</f>
        <v>120</v>
      </c>
      <c r="F640" s="115">
        <f t="shared" si="82"/>
        <v>0</v>
      </c>
      <c r="G640" s="116">
        <f t="shared" si="82"/>
        <v>0</v>
      </c>
    </row>
    <row r="641" spans="1:7" ht="19.5" customHeight="1" x14ac:dyDescent="0.2">
      <c r="A641" s="117" t="s">
        <v>73</v>
      </c>
      <c r="B641" s="151" t="s">
        <v>751</v>
      </c>
      <c r="C641" s="118" t="s">
        <v>74</v>
      </c>
      <c r="D641" s="118"/>
      <c r="E641" s="115">
        <f t="shared" si="82"/>
        <v>120</v>
      </c>
      <c r="F641" s="115">
        <f t="shared" si="82"/>
        <v>0</v>
      </c>
      <c r="G641" s="116">
        <f t="shared" si="82"/>
        <v>0</v>
      </c>
    </row>
    <row r="642" spans="1:7" ht="19.5" customHeight="1" x14ac:dyDescent="0.2">
      <c r="A642" s="117" t="s">
        <v>75</v>
      </c>
      <c r="B642" s="151" t="s">
        <v>751</v>
      </c>
      <c r="C642" s="118" t="s">
        <v>76</v>
      </c>
      <c r="D642" s="118">
        <v>900100</v>
      </c>
      <c r="E642" s="115">
        <v>120</v>
      </c>
      <c r="F642" s="115">
        <v>0</v>
      </c>
      <c r="G642" s="116">
        <v>0</v>
      </c>
    </row>
    <row r="643" spans="1:7" ht="90" customHeight="1" x14ac:dyDescent="0.2">
      <c r="A643" s="117" t="s">
        <v>733</v>
      </c>
      <c r="B643" s="151" t="s">
        <v>734</v>
      </c>
      <c r="C643" s="118"/>
      <c r="D643" s="118"/>
      <c r="E643" s="115">
        <f t="shared" ref="E643:G644" si="83">E644</f>
        <v>45</v>
      </c>
      <c r="F643" s="115">
        <f t="shared" si="83"/>
        <v>0</v>
      </c>
      <c r="G643" s="116">
        <f t="shared" si="83"/>
        <v>0</v>
      </c>
    </row>
    <row r="644" spans="1:7" ht="19.5" customHeight="1" x14ac:dyDescent="0.2">
      <c r="A644" s="117" t="s">
        <v>73</v>
      </c>
      <c r="B644" s="151" t="s">
        <v>734</v>
      </c>
      <c r="C644" s="118" t="s">
        <v>74</v>
      </c>
      <c r="D644" s="118"/>
      <c r="E644" s="115">
        <f t="shared" si="83"/>
        <v>45</v>
      </c>
      <c r="F644" s="115">
        <f t="shared" si="83"/>
        <v>0</v>
      </c>
      <c r="G644" s="116">
        <f t="shared" si="83"/>
        <v>0</v>
      </c>
    </row>
    <row r="645" spans="1:7" ht="19.5" customHeight="1" x14ac:dyDescent="0.2">
      <c r="A645" s="117" t="s">
        <v>75</v>
      </c>
      <c r="B645" s="151" t="s">
        <v>734</v>
      </c>
      <c r="C645" s="118" t="s">
        <v>76</v>
      </c>
      <c r="D645" s="118">
        <v>900100</v>
      </c>
      <c r="E645" s="115">
        <v>45</v>
      </c>
      <c r="F645" s="115">
        <v>0</v>
      </c>
      <c r="G645" s="116">
        <v>0</v>
      </c>
    </row>
    <row r="646" spans="1:7" ht="89.25" x14ac:dyDescent="0.2">
      <c r="A646" s="113" t="s">
        <v>519</v>
      </c>
      <c r="B646" s="151" t="s">
        <v>232</v>
      </c>
      <c r="C646" s="75"/>
      <c r="D646" s="75"/>
      <c r="E646" s="115">
        <f t="shared" ref="E646:G647" si="84">E647</f>
        <v>5000</v>
      </c>
      <c r="F646" s="115">
        <f t="shared" si="84"/>
        <v>5000</v>
      </c>
      <c r="G646" s="116">
        <f t="shared" si="84"/>
        <v>5000</v>
      </c>
    </row>
    <row r="647" spans="1:7" ht="13.35" customHeight="1" x14ac:dyDescent="0.2">
      <c r="A647" s="117" t="s">
        <v>73</v>
      </c>
      <c r="B647" s="151" t="s">
        <v>232</v>
      </c>
      <c r="C647" s="118" t="s">
        <v>74</v>
      </c>
      <c r="D647" s="118"/>
      <c r="E647" s="115">
        <f t="shared" si="84"/>
        <v>5000</v>
      </c>
      <c r="F647" s="115">
        <f t="shared" si="84"/>
        <v>5000</v>
      </c>
      <c r="G647" s="116">
        <f t="shared" si="84"/>
        <v>5000</v>
      </c>
    </row>
    <row r="648" spans="1:7" ht="25.5" x14ac:dyDescent="0.2">
      <c r="A648" s="117" t="s">
        <v>75</v>
      </c>
      <c r="B648" s="151" t="s">
        <v>232</v>
      </c>
      <c r="C648" s="118" t="s">
        <v>76</v>
      </c>
      <c r="D648" s="118">
        <v>900100</v>
      </c>
      <c r="E648" s="115">
        <v>5000</v>
      </c>
      <c r="F648" s="115">
        <v>5000</v>
      </c>
      <c r="G648" s="116">
        <v>5000</v>
      </c>
    </row>
    <row r="649" spans="1:7" ht="127.5" x14ac:dyDescent="0.2">
      <c r="A649" s="117" t="s">
        <v>520</v>
      </c>
      <c r="B649" s="151" t="s">
        <v>474</v>
      </c>
      <c r="C649" s="118"/>
      <c r="D649" s="118"/>
      <c r="E649" s="115">
        <f t="shared" ref="E649:G650" si="85">E650</f>
        <v>4000</v>
      </c>
      <c r="F649" s="115">
        <f t="shared" si="85"/>
        <v>4000</v>
      </c>
      <c r="G649" s="116">
        <f t="shared" si="85"/>
        <v>4000</v>
      </c>
    </row>
    <row r="650" spans="1:7" ht="13.35" customHeight="1" x14ac:dyDescent="0.2">
      <c r="A650" s="117" t="s">
        <v>73</v>
      </c>
      <c r="B650" s="151" t="s">
        <v>474</v>
      </c>
      <c r="C650" s="118" t="s">
        <v>74</v>
      </c>
      <c r="D650" s="118"/>
      <c r="E650" s="115">
        <f t="shared" si="85"/>
        <v>4000</v>
      </c>
      <c r="F650" s="115">
        <f t="shared" si="85"/>
        <v>4000</v>
      </c>
      <c r="G650" s="116">
        <f t="shared" si="85"/>
        <v>4000</v>
      </c>
    </row>
    <row r="651" spans="1:7" ht="25.5" x14ac:dyDescent="0.2">
      <c r="A651" s="117" t="s">
        <v>75</v>
      </c>
      <c r="B651" s="151" t="s">
        <v>474</v>
      </c>
      <c r="C651" s="118" t="s">
        <v>76</v>
      </c>
      <c r="D651" s="118">
        <v>900100</v>
      </c>
      <c r="E651" s="115">
        <v>4000</v>
      </c>
      <c r="F651" s="115">
        <v>4000</v>
      </c>
      <c r="G651" s="116">
        <v>4000</v>
      </c>
    </row>
    <row r="652" spans="1:7" ht="89.25" x14ac:dyDescent="0.2">
      <c r="A652" s="117" t="s">
        <v>708</v>
      </c>
      <c r="B652" s="151" t="s">
        <v>709</v>
      </c>
      <c r="C652" s="118"/>
      <c r="D652" s="118"/>
      <c r="E652" s="115">
        <f t="shared" ref="E652:G653" si="86">E653</f>
        <v>990</v>
      </c>
      <c r="F652" s="115">
        <f t="shared" si="86"/>
        <v>0</v>
      </c>
      <c r="G652" s="116">
        <f t="shared" si="86"/>
        <v>0</v>
      </c>
    </row>
    <row r="653" spans="1:7" x14ac:dyDescent="0.2">
      <c r="A653" s="117" t="s">
        <v>73</v>
      </c>
      <c r="B653" s="151" t="s">
        <v>709</v>
      </c>
      <c r="C653" s="118" t="s">
        <v>74</v>
      </c>
      <c r="D653" s="118"/>
      <c r="E653" s="115">
        <f t="shared" si="86"/>
        <v>990</v>
      </c>
      <c r="F653" s="115">
        <f t="shared" si="86"/>
        <v>0</v>
      </c>
      <c r="G653" s="116">
        <f t="shared" si="86"/>
        <v>0</v>
      </c>
    </row>
    <row r="654" spans="1:7" ht="25.5" x14ac:dyDescent="0.2">
      <c r="A654" s="117" t="s">
        <v>75</v>
      </c>
      <c r="B654" s="151" t="s">
        <v>709</v>
      </c>
      <c r="C654" s="118" t="s">
        <v>76</v>
      </c>
      <c r="D654" s="118">
        <v>900100</v>
      </c>
      <c r="E654" s="115">
        <v>990</v>
      </c>
      <c r="F654" s="115">
        <v>0</v>
      </c>
      <c r="G654" s="116">
        <v>0</v>
      </c>
    </row>
    <row r="655" spans="1:7" s="79" customFormat="1" ht="25.5" x14ac:dyDescent="0.2">
      <c r="A655" s="110" t="s">
        <v>534</v>
      </c>
      <c r="B655" s="152" t="s">
        <v>535</v>
      </c>
      <c r="C655" s="106"/>
      <c r="D655" s="106"/>
      <c r="E655" s="108">
        <f>E656</f>
        <v>250</v>
      </c>
      <c r="F655" s="108">
        <f t="shared" ref="F655:G657" si="87">F656</f>
        <v>250</v>
      </c>
      <c r="G655" s="109">
        <f t="shared" si="87"/>
        <v>250</v>
      </c>
    </row>
    <row r="656" spans="1:7" ht="38.25" x14ac:dyDescent="0.2">
      <c r="A656" s="117" t="s">
        <v>529</v>
      </c>
      <c r="B656" s="151" t="s">
        <v>528</v>
      </c>
      <c r="C656" s="118"/>
      <c r="D656" s="118"/>
      <c r="E656" s="115">
        <f>E657</f>
        <v>250</v>
      </c>
      <c r="F656" s="115">
        <f t="shared" si="87"/>
        <v>250</v>
      </c>
      <c r="G656" s="116">
        <f t="shared" si="87"/>
        <v>250</v>
      </c>
    </row>
    <row r="657" spans="1:7" ht="13.35" customHeight="1" x14ac:dyDescent="0.2">
      <c r="A657" s="117" t="s">
        <v>73</v>
      </c>
      <c r="B657" s="151" t="s">
        <v>528</v>
      </c>
      <c r="C657" s="118" t="s">
        <v>74</v>
      </c>
      <c r="D657" s="118"/>
      <c r="E657" s="115">
        <f>E658</f>
        <v>250</v>
      </c>
      <c r="F657" s="115">
        <f t="shared" si="87"/>
        <v>250</v>
      </c>
      <c r="G657" s="116">
        <f t="shared" si="87"/>
        <v>250</v>
      </c>
    </row>
    <row r="658" spans="1:7" ht="25.5" x14ac:dyDescent="0.2">
      <c r="A658" s="117" t="s">
        <v>75</v>
      </c>
      <c r="B658" s="151" t="s">
        <v>528</v>
      </c>
      <c r="C658" s="118" t="s">
        <v>76</v>
      </c>
      <c r="D658" s="118">
        <v>900100</v>
      </c>
      <c r="E658" s="115">
        <v>250</v>
      </c>
      <c r="F658" s="115">
        <v>250</v>
      </c>
      <c r="G658" s="116">
        <v>250</v>
      </c>
    </row>
    <row r="659" spans="1:7" x14ac:dyDescent="0.2">
      <c r="A659" s="110" t="s">
        <v>781</v>
      </c>
      <c r="B659" s="112" t="s">
        <v>780</v>
      </c>
      <c r="C659" s="106"/>
      <c r="D659" s="106"/>
      <c r="E659" s="163">
        <f>E660</f>
        <v>9096.5</v>
      </c>
      <c r="F659" s="163">
        <f t="shared" ref="F659:G661" si="88">F660</f>
        <v>0</v>
      </c>
      <c r="G659" s="164">
        <f t="shared" si="88"/>
        <v>0</v>
      </c>
    </row>
    <row r="660" spans="1:7" x14ac:dyDescent="0.2">
      <c r="A660" s="110" t="s">
        <v>782</v>
      </c>
      <c r="B660" s="112" t="s">
        <v>783</v>
      </c>
      <c r="C660" s="106"/>
      <c r="D660" s="106"/>
      <c r="E660" s="163">
        <f>E661</f>
        <v>9096.5</v>
      </c>
      <c r="F660" s="163">
        <f t="shared" si="88"/>
        <v>0</v>
      </c>
      <c r="G660" s="163">
        <f t="shared" si="88"/>
        <v>0</v>
      </c>
    </row>
    <row r="661" spans="1:7" ht="25.5" x14ac:dyDescent="0.2">
      <c r="A661" s="117" t="s">
        <v>785</v>
      </c>
      <c r="B661" s="114" t="s">
        <v>784</v>
      </c>
      <c r="C661" s="118"/>
      <c r="D661" s="118"/>
      <c r="E661" s="120">
        <f>E662</f>
        <v>9096.5</v>
      </c>
      <c r="F661" s="120">
        <f t="shared" si="88"/>
        <v>0</v>
      </c>
      <c r="G661" s="165">
        <f t="shared" si="88"/>
        <v>0</v>
      </c>
    </row>
    <row r="662" spans="1:7" ht="25.5" x14ac:dyDescent="0.2">
      <c r="A662" s="117" t="s">
        <v>67</v>
      </c>
      <c r="B662" s="114" t="s">
        <v>784</v>
      </c>
      <c r="C662" s="118">
        <v>600</v>
      </c>
      <c r="D662" s="118"/>
      <c r="E662" s="120">
        <f>E663+E664+E665+E666+E667+E668</f>
        <v>9096.5</v>
      </c>
      <c r="F662" s="120">
        <f>F663+F664+F665+F666+F667+F668</f>
        <v>0</v>
      </c>
      <c r="G662" s="165">
        <f>G663+G664+G665+G666+G667+G668</f>
        <v>0</v>
      </c>
    </row>
    <row r="663" spans="1:7" x14ac:dyDescent="0.2">
      <c r="A663" s="117" t="s">
        <v>69</v>
      </c>
      <c r="B663" s="114" t="s">
        <v>784</v>
      </c>
      <c r="C663" s="118">
        <v>610</v>
      </c>
      <c r="D663" s="118">
        <v>900302</v>
      </c>
      <c r="E663" s="120">
        <v>6398.2</v>
      </c>
      <c r="F663" s="120">
        <v>0</v>
      </c>
      <c r="G663" s="165">
        <v>0</v>
      </c>
    </row>
    <row r="664" spans="1:7" x14ac:dyDescent="0.2">
      <c r="A664" s="117" t="s">
        <v>69</v>
      </c>
      <c r="B664" s="114" t="s">
        <v>784</v>
      </c>
      <c r="C664" s="118">
        <v>610</v>
      </c>
      <c r="D664" s="118">
        <v>900900</v>
      </c>
      <c r="E664" s="120">
        <v>82</v>
      </c>
      <c r="F664" s="120">
        <v>0</v>
      </c>
      <c r="G664" s="165">
        <v>0</v>
      </c>
    </row>
    <row r="665" spans="1:7" x14ac:dyDescent="0.2">
      <c r="A665" s="117" t="s">
        <v>69</v>
      </c>
      <c r="B665" s="114" t="s">
        <v>784</v>
      </c>
      <c r="C665" s="118">
        <v>610</v>
      </c>
      <c r="D665" s="118">
        <v>900100</v>
      </c>
      <c r="E665" s="120">
        <v>1712.1</v>
      </c>
      <c r="F665" s="120">
        <v>0</v>
      </c>
      <c r="G665" s="165">
        <v>0</v>
      </c>
    </row>
    <row r="666" spans="1:7" x14ac:dyDescent="0.2">
      <c r="A666" s="117" t="s">
        <v>71</v>
      </c>
      <c r="B666" s="114" t="s">
        <v>784</v>
      </c>
      <c r="C666" s="118">
        <v>620</v>
      </c>
      <c r="D666" s="118">
        <v>900302</v>
      </c>
      <c r="E666" s="120">
        <v>706.2</v>
      </c>
      <c r="F666" s="120">
        <v>0</v>
      </c>
      <c r="G666" s="165">
        <v>0</v>
      </c>
    </row>
    <row r="667" spans="1:7" x14ac:dyDescent="0.2">
      <c r="A667" s="117" t="s">
        <v>71</v>
      </c>
      <c r="B667" s="114" t="s">
        <v>784</v>
      </c>
      <c r="C667" s="118">
        <v>620</v>
      </c>
      <c r="D667" s="118">
        <v>900900</v>
      </c>
      <c r="E667" s="120">
        <v>9</v>
      </c>
      <c r="F667" s="120">
        <v>0</v>
      </c>
      <c r="G667" s="165">
        <v>0</v>
      </c>
    </row>
    <row r="668" spans="1:7" x14ac:dyDescent="0.2">
      <c r="A668" s="117" t="s">
        <v>71</v>
      </c>
      <c r="B668" s="114" t="s">
        <v>784</v>
      </c>
      <c r="C668" s="118">
        <v>620</v>
      </c>
      <c r="D668" s="118">
        <v>900100</v>
      </c>
      <c r="E668" s="120">
        <v>189</v>
      </c>
      <c r="F668" s="120">
        <v>0</v>
      </c>
      <c r="G668" s="165">
        <v>0</v>
      </c>
    </row>
    <row r="669" spans="1:7" ht="15" customHeight="1" x14ac:dyDescent="0.2">
      <c r="A669" s="111" t="s">
        <v>447</v>
      </c>
      <c r="B669" s="112" t="s">
        <v>200</v>
      </c>
      <c r="C669" s="106"/>
      <c r="D669" s="106"/>
      <c r="E669" s="108">
        <f t="shared" ref="E669:G670" si="89">E670</f>
        <v>550</v>
      </c>
      <c r="F669" s="108">
        <f t="shared" si="89"/>
        <v>200</v>
      </c>
      <c r="G669" s="109">
        <f t="shared" si="89"/>
        <v>200</v>
      </c>
    </row>
    <row r="670" spans="1:7" x14ac:dyDescent="0.2">
      <c r="A670" s="140" t="s">
        <v>475</v>
      </c>
      <c r="B670" s="112" t="s">
        <v>201</v>
      </c>
      <c r="C670" s="162"/>
      <c r="D670" s="162"/>
      <c r="E670" s="108">
        <f t="shared" si="89"/>
        <v>550</v>
      </c>
      <c r="F670" s="108">
        <f t="shared" si="89"/>
        <v>200</v>
      </c>
      <c r="G670" s="109">
        <f t="shared" si="89"/>
        <v>200</v>
      </c>
    </row>
    <row r="671" spans="1:7" ht="25.5" x14ac:dyDescent="0.2">
      <c r="A671" s="113" t="s">
        <v>682</v>
      </c>
      <c r="B671" s="114" t="s">
        <v>450</v>
      </c>
      <c r="C671" s="132"/>
      <c r="D671" s="132"/>
      <c r="E671" s="115">
        <f>E672+E674</f>
        <v>550</v>
      </c>
      <c r="F671" s="115">
        <f>F672+F674</f>
        <v>200</v>
      </c>
      <c r="G671" s="116">
        <f>G672+G674</f>
        <v>200</v>
      </c>
    </row>
    <row r="672" spans="1:7" ht="13.35" customHeight="1" x14ac:dyDescent="0.2">
      <c r="A672" s="117" t="s">
        <v>73</v>
      </c>
      <c r="B672" s="114" t="s">
        <v>450</v>
      </c>
      <c r="C672" s="118" t="s">
        <v>74</v>
      </c>
      <c r="D672" s="145"/>
      <c r="E672" s="115">
        <f t="shared" ref="E672:G674" si="90">E673</f>
        <v>200</v>
      </c>
      <c r="F672" s="115">
        <f t="shared" si="90"/>
        <v>200</v>
      </c>
      <c r="G672" s="116">
        <f t="shared" si="90"/>
        <v>200</v>
      </c>
    </row>
    <row r="673" spans="1:7" ht="25.5" x14ac:dyDescent="0.2">
      <c r="A673" s="117" t="s">
        <v>75</v>
      </c>
      <c r="B673" s="114" t="s">
        <v>450</v>
      </c>
      <c r="C673" s="118" t="s">
        <v>76</v>
      </c>
      <c r="D673" s="118">
        <v>900100</v>
      </c>
      <c r="E673" s="115">
        <v>200</v>
      </c>
      <c r="F673" s="115">
        <v>200</v>
      </c>
      <c r="G673" s="116">
        <v>200</v>
      </c>
    </row>
    <row r="674" spans="1:7" ht="25.5" x14ac:dyDescent="0.2">
      <c r="A674" s="117" t="s">
        <v>67</v>
      </c>
      <c r="B674" s="114" t="s">
        <v>450</v>
      </c>
      <c r="C674" s="145">
        <v>600</v>
      </c>
      <c r="D674" s="145"/>
      <c r="E674" s="115">
        <f t="shared" si="90"/>
        <v>350</v>
      </c>
      <c r="F674" s="115">
        <f t="shared" si="90"/>
        <v>0</v>
      </c>
      <c r="G674" s="116">
        <f t="shared" si="90"/>
        <v>0</v>
      </c>
    </row>
    <row r="675" spans="1:7" x14ac:dyDescent="0.2">
      <c r="A675" s="117" t="s">
        <v>69</v>
      </c>
      <c r="B675" s="114" t="s">
        <v>450</v>
      </c>
      <c r="C675" s="145">
        <v>610</v>
      </c>
      <c r="D675" s="118">
        <v>900100</v>
      </c>
      <c r="E675" s="115">
        <v>350</v>
      </c>
      <c r="F675" s="115">
        <v>0</v>
      </c>
      <c r="G675" s="116">
        <v>0</v>
      </c>
    </row>
    <row r="676" spans="1:7" ht="16.5" customHeight="1" x14ac:dyDescent="0.2">
      <c r="A676" s="111" t="s">
        <v>89</v>
      </c>
      <c r="B676" s="112" t="s">
        <v>324</v>
      </c>
      <c r="C676" s="76"/>
      <c r="D676" s="76"/>
      <c r="E676" s="108">
        <f>E681+E677</f>
        <v>19317</v>
      </c>
      <c r="F676" s="108">
        <f>F681+F677</f>
        <v>16591.5</v>
      </c>
      <c r="G676" s="109">
        <f>G681+G677</f>
        <v>15464.1</v>
      </c>
    </row>
    <row r="677" spans="1:7" ht="30.75" customHeight="1" x14ac:dyDescent="0.2">
      <c r="A677" s="111" t="s">
        <v>263</v>
      </c>
      <c r="B677" s="112" t="s">
        <v>451</v>
      </c>
      <c r="C677" s="76"/>
      <c r="D677" s="76"/>
      <c r="E677" s="108">
        <f>E678</f>
        <v>19316.7</v>
      </c>
      <c r="F677" s="108">
        <f>F678</f>
        <v>15438.9</v>
      </c>
      <c r="G677" s="109">
        <f>G678</f>
        <v>15438.9</v>
      </c>
    </row>
    <row r="678" spans="1:7" ht="33" customHeight="1" x14ac:dyDescent="0.2">
      <c r="A678" s="113" t="s">
        <v>199</v>
      </c>
      <c r="B678" s="114" t="s">
        <v>452</v>
      </c>
      <c r="C678" s="118"/>
      <c r="D678" s="118"/>
      <c r="E678" s="115">
        <f t="shared" ref="E678:G679" si="91">E679</f>
        <v>19316.7</v>
      </c>
      <c r="F678" s="115">
        <f t="shared" si="91"/>
        <v>15438.9</v>
      </c>
      <c r="G678" s="116">
        <f t="shared" si="91"/>
        <v>15438.9</v>
      </c>
    </row>
    <row r="679" spans="1:7" ht="16.5" customHeight="1" x14ac:dyDescent="0.2">
      <c r="A679" s="117" t="s">
        <v>67</v>
      </c>
      <c r="B679" s="114" t="s">
        <v>452</v>
      </c>
      <c r="C679" s="145">
        <v>600</v>
      </c>
      <c r="D679" s="145"/>
      <c r="E679" s="115">
        <f t="shared" si="91"/>
        <v>19316.7</v>
      </c>
      <c r="F679" s="115">
        <f t="shared" si="91"/>
        <v>15438.9</v>
      </c>
      <c r="G679" s="116">
        <f t="shared" si="91"/>
        <v>15438.9</v>
      </c>
    </row>
    <row r="680" spans="1:7" ht="13.35" customHeight="1" x14ac:dyDescent="0.2">
      <c r="A680" s="117" t="s">
        <v>69</v>
      </c>
      <c r="B680" s="114" t="s">
        <v>452</v>
      </c>
      <c r="C680" s="145">
        <v>610</v>
      </c>
      <c r="D680" s="118">
        <v>900100</v>
      </c>
      <c r="E680" s="115">
        <v>19316.7</v>
      </c>
      <c r="F680" s="115">
        <v>15438.9</v>
      </c>
      <c r="G680" s="116">
        <v>15438.9</v>
      </c>
    </row>
    <row r="681" spans="1:7" ht="25.5" x14ac:dyDescent="0.2">
      <c r="A681" s="140" t="s">
        <v>448</v>
      </c>
      <c r="B681" s="112" t="s">
        <v>325</v>
      </c>
      <c r="C681" s="106"/>
      <c r="D681" s="106"/>
      <c r="E681" s="108">
        <f t="shared" ref="E681:G683" si="92">E682</f>
        <v>0.3</v>
      </c>
      <c r="F681" s="108">
        <f t="shared" si="92"/>
        <v>1152.5999999999999</v>
      </c>
      <c r="G681" s="109">
        <f t="shared" si="92"/>
        <v>25.2</v>
      </c>
    </row>
    <row r="682" spans="1:7" ht="25.5" x14ac:dyDescent="0.2">
      <c r="A682" s="121" t="s">
        <v>449</v>
      </c>
      <c r="B682" s="114" t="s">
        <v>326</v>
      </c>
      <c r="C682" s="118"/>
      <c r="D682" s="118"/>
      <c r="E682" s="115">
        <f t="shared" si="92"/>
        <v>0.3</v>
      </c>
      <c r="F682" s="115">
        <f t="shared" si="92"/>
        <v>1152.5999999999999</v>
      </c>
      <c r="G682" s="116">
        <f t="shared" si="92"/>
        <v>25.2</v>
      </c>
    </row>
    <row r="683" spans="1:7" ht="13.35" customHeight="1" x14ac:dyDescent="0.2">
      <c r="A683" s="117" t="s">
        <v>73</v>
      </c>
      <c r="B683" s="114" t="s">
        <v>326</v>
      </c>
      <c r="C683" s="118" t="s">
        <v>74</v>
      </c>
      <c r="D683" s="118"/>
      <c r="E683" s="115">
        <f t="shared" si="92"/>
        <v>0.3</v>
      </c>
      <c r="F683" s="115">
        <f t="shared" si="92"/>
        <v>1152.5999999999999</v>
      </c>
      <c r="G683" s="116">
        <f t="shared" si="92"/>
        <v>25.2</v>
      </c>
    </row>
    <row r="684" spans="1:7" ht="25.5" x14ac:dyDescent="0.2">
      <c r="A684" s="117" t="s">
        <v>75</v>
      </c>
      <c r="B684" s="114" t="s">
        <v>326</v>
      </c>
      <c r="C684" s="118" t="s">
        <v>76</v>
      </c>
      <c r="D684" s="118">
        <v>900203</v>
      </c>
      <c r="E684" s="115">
        <v>0.3</v>
      </c>
      <c r="F684" s="115">
        <v>1152.5999999999999</v>
      </c>
      <c r="G684" s="116">
        <v>25.2</v>
      </c>
    </row>
    <row r="685" spans="1:7" ht="25.5" x14ac:dyDescent="0.2">
      <c r="A685" s="122" t="s">
        <v>453</v>
      </c>
      <c r="B685" s="112" t="s">
        <v>120</v>
      </c>
      <c r="C685" s="76"/>
      <c r="D685" s="76"/>
      <c r="E685" s="108">
        <f>E692+E701+E686</f>
        <v>403233.6</v>
      </c>
      <c r="F685" s="108">
        <f>F692+F701+F686</f>
        <v>400079</v>
      </c>
      <c r="G685" s="109">
        <f>G692+G701+G686</f>
        <v>350493.9</v>
      </c>
    </row>
    <row r="686" spans="1:7" x14ac:dyDescent="0.2">
      <c r="A686" s="122" t="s">
        <v>754</v>
      </c>
      <c r="B686" s="112" t="s">
        <v>755</v>
      </c>
      <c r="C686" s="76"/>
      <c r="D686" s="76"/>
      <c r="E686" s="108">
        <f>E687</f>
        <v>39820</v>
      </c>
      <c r="F686" s="108">
        <f t="shared" ref="F686:G688" si="93">F687</f>
        <v>68370</v>
      </c>
      <c r="G686" s="109">
        <f t="shared" si="93"/>
        <v>28124</v>
      </c>
    </row>
    <row r="687" spans="1:7" x14ac:dyDescent="0.2">
      <c r="A687" s="122" t="s">
        <v>756</v>
      </c>
      <c r="B687" s="112" t="s">
        <v>757</v>
      </c>
      <c r="C687" s="76"/>
      <c r="D687" s="76"/>
      <c r="E687" s="108">
        <f>E688</f>
        <v>39820</v>
      </c>
      <c r="F687" s="108">
        <f t="shared" si="93"/>
        <v>68370</v>
      </c>
      <c r="G687" s="109">
        <f t="shared" si="93"/>
        <v>28124</v>
      </c>
    </row>
    <row r="688" spans="1:7" ht="25.5" x14ac:dyDescent="0.2">
      <c r="A688" s="144" t="s">
        <v>758</v>
      </c>
      <c r="B688" s="114" t="s">
        <v>759</v>
      </c>
      <c r="C688" s="71"/>
      <c r="D688" s="71"/>
      <c r="E688" s="115">
        <f>E689</f>
        <v>39820</v>
      </c>
      <c r="F688" s="115">
        <f t="shared" si="93"/>
        <v>68370</v>
      </c>
      <c r="G688" s="116">
        <f t="shared" si="93"/>
        <v>28124</v>
      </c>
    </row>
    <row r="689" spans="1:7" x14ac:dyDescent="0.2">
      <c r="A689" s="117" t="s">
        <v>73</v>
      </c>
      <c r="B689" s="114" t="s">
        <v>759</v>
      </c>
      <c r="C689" s="118" t="s">
        <v>74</v>
      </c>
      <c r="D689" s="71"/>
      <c r="E689" s="115">
        <f>E690+E691</f>
        <v>39820</v>
      </c>
      <c r="F689" s="115">
        <f>F690+F691</f>
        <v>68370</v>
      </c>
      <c r="G689" s="116">
        <f>G690+G691</f>
        <v>28124</v>
      </c>
    </row>
    <row r="690" spans="1:7" ht="25.5" x14ac:dyDescent="0.2">
      <c r="A690" s="117" t="s">
        <v>75</v>
      </c>
      <c r="B690" s="114" t="s">
        <v>759</v>
      </c>
      <c r="C690" s="118" t="s">
        <v>76</v>
      </c>
      <c r="D690" s="71">
        <v>900302</v>
      </c>
      <c r="E690" s="115">
        <v>31099</v>
      </c>
      <c r="F690" s="115">
        <v>53396</v>
      </c>
      <c r="G690" s="116">
        <v>21964</v>
      </c>
    </row>
    <row r="691" spans="1:7" ht="25.5" x14ac:dyDescent="0.2">
      <c r="A691" s="117" t="s">
        <v>75</v>
      </c>
      <c r="B691" s="114" t="s">
        <v>759</v>
      </c>
      <c r="C691" s="118" t="s">
        <v>76</v>
      </c>
      <c r="D691" s="71">
        <v>900100</v>
      </c>
      <c r="E691" s="115">
        <v>8721</v>
      </c>
      <c r="F691" s="115">
        <v>14974</v>
      </c>
      <c r="G691" s="116">
        <v>6160</v>
      </c>
    </row>
    <row r="692" spans="1:7" x14ac:dyDescent="0.2">
      <c r="A692" s="122" t="s">
        <v>454</v>
      </c>
      <c r="B692" s="112" t="s">
        <v>196</v>
      </c>
      <c r="C692" s="76"/>
      <c r="D692" s="76"/>
      <c r="E692" s="108">
        <f>E697+E693</f>
        <v>329539.59999999998</v>
      </c>
      <c r="F692" s="108">
        <f>F697+F693</f>
        <v>316532</v>
      </c>
      <c r="G692" s="109">
        <f>G697+G693</f>
        <v>313543</v>
      </c>
    </row>
    <row r="693" spans="1:7" s="79" customFormat="1" x14ac:dyDescent="0.2">
      <c r="A693" s="122" t="s">
        <v>623</v>
      </c>
      <c r="B693" s="112" t="s">
        <v>624</v>
      </c>
      <c r="C693" s="76"/>
      <c r="D693" s="76"/>
      <c r="E693" s="108">
        <f t="shared" ref="E693:G695" si="94">E694</f>
        <v>171986.6</v>
      </c>
      <c r="F693" s="108">
        <f t="shared" si="94"/>
        <v>150628</v>
      </c>
      <c r="G693" s="109">
        <f t="shared" si="94"/>
        <v>140340</v>
      </c>
    </row>
    <row r="694" spans="1:7" ht="25.5" x14ac:dyDescent="0.2">
      <c r="A694" s="144" t="s">
        <v>683</v>
      </c>
      <c r="B694" s="114" t="s">
        <v>625</v>
      </c>
      <c r="C694" s="71"/>
      <c r="D694" s="71"/>
      <c r="E694" s="115">
        <f t="shared" si="94"/>
        <v>171986.6</v>
      </c>
      <c r="F694" s="115">
        <f t="shared" si="94"/>
        <v>150628</v>
      </c>
      <c r="G694" s="116">
        <f t="shared" si="94"/>
        <v>140340</v>
      </c>
    </row>
    <row r="695" spans="1:7" x14ac:dyDescent="0.2">
      <c r="A695" s="117" t="s">
        <v>73</v>
      </c>
      <c r="B695" s="114" t="s">
        <v>625</v>
      </c>
      <c r="C695" s="118" t="s">
        <v>74</v>
      </c>
      <c r="D695" s="118"/>
      <c r="E695" s="115">
        <f t="shared" si="94"/>
        <v>171986.6</v>
      </c>
      <c r="F695" s="115">
        <f t="shared" si="94"/>
        <v>150628</v>
      </c>
      <c r="G695" s="116">
        <f t="shared" si="94"/>
        <v>140340</v>
      </c>
    </row>
    <row r="696" spans="1:7" ht="25.5" x14ac:dyDescent="0.2">
      <c r="A696" s="117" t="s">
        <v>75</v>
      </c>
      <c r="B696" s="114" t="s">
        <v>625</v>
      </c>
      <c r="C696" s="118" t="s">
        <v>76</v>
      </c>
      <c r="D696" s="118">
        <v>900810</v>
      </c>
      <c r="E696" s="115">
        <v>171986.6</v>
      </c>
      <c r="F696" s="115">
        <v>150628</v>
      </c>
      <c r="G696" s="116">
        <v>140340</v>
      </c>
    </row>
    <row r="697" spans="1:7" ht="25.5" x14ac:dyDescent="0.2">
      <c r="A697" s="137" t="s">
        <v>455</v>
      </c>
      <c r="B697" s="112" t="s">
        <v>456</v>
      </c>
      <c r="C697" s="106"/>
      <c r="D697" s="106"/>
      <c r="E697" s="108">
        <f t="shared" ref="E697:G699" si="95">E698</f>
        <v>157553</v>
      </c>
      <c r="F697" s="108">
        <f t="shared" si="95"/>
        <v>165904</v>
      </c>
      <c r="G697" s="109">
        <f t="shared" si="95"/>
        <v>173203</v>
      </c>
    </row>
    <row r="698" spans="1:7" ht="25.5" x14ac:dyDescent="0.2">
      <c r="A698" s="138" t="s">
        <v>621</v>
      </c>
      <c r="B698" s="114" t="s">
        <v>622</v>
      </c>
      <c r="C698" s="118"/>
      <c r="D698" s="118"/>
      <c r="E698" s="115">
        <f t="shared" si="95"/>
        <v>157553</v>
      </c>
      <c r="F698" s="115">
        <f t="shared" si="95"/>
        <v>165904</v>
      </c>
      <c r="G698" s="116">
        <f t="shared" si="95"/>
        <v>173203</v>
      </c>
    </row>
    <row r="699" spans="1:7" ht="13.35" customHeight="1" x14ac:dyDescent="0.2">
      <c r="A699" s="117" t="s">
        <v>73</v>
      </c>
      <c r="B699" s="114" t="s">
        <v>622</v>
      </c>
      <c r="C699" s="118" t="s">
        <v>74</v>
      </c>
      <c r="D699" s="118"/>
      <c r="E699" s="115">
        <f t="shared" si="95"/>
        <v>157553</v>
      </c>
      <c r="F699" s="115">
        <f t="shared" si="95"/>
        <v>165904</v>
      </c>
      <c r="G699" s="116">
        <f t="shared" si="95"/>
        <v>173203</v>
      </c>
    </row>
    <row r="700" spans="1:7" ht="18" customHeight="1" x14ac:dyDescent="0.2">
      <c r="A700" s="117" t="s">
        <v>75</v>
      </c>
      <c r="B700" s="114" t="s">
        <v>622</v>
      </c>
      <c r="C700" s="118" t="s">
        <v>76</v>
      </c>
      <c r="D700" s="118">
        <v>900810</v>
      </c>
      <c r="E700" s="115">
        <v>157553</v>
      </c>
      <c r="F700" s="115">
        <v>165904</v>
      </c>
      <c r="G700" s="116">
        <v>173203</v>
      </c>
    </row>
    <row r="701" spans="1:7" s="79" customFormat="1" x14ac:dyDescent="0.2">
      <c r="A701" s="110" t="s">
        <v>616</v>
      </c>
      <c r="B701" s="112" t="s">
        <v>617</v>
      </c>
      <c r="C701" s="106"/>
      <c r="D701" s="106"/>
      <c r="E701" s="108">
        <f t="shared" ref="E701:G704" si="96">E702</f>
        <v>33874</v>
      </c>
      <c r="F701" s="108">
        <f t="shared" si="96"/>
        <v>15177</v>
      </c>
      <c r="G701" s="109">
        <f t="shared" si="96"/>
        <v>8826.9</v>
      </c>
    </row>
    <row r="702" spans="1:7" s="79" customFormat="1" x14ac:dyDescent="0.2">
      <c r="A702" s="110" t="s">
        <v>618</v>
      </c>
      <c r="B702" s="112" t="s">
        <v>619</v>
      </c>
      <c r="C702" s="106"/>
      <c r="D702" s="106"/>
      <c r="E702" s="108">
        <f t="shared" si="96"/>
        <v>33874</v>
      </c>
      <c r="F702" s="108">
        <f t="shared" si="96"/>
        <v>15177</v>
      </c>
      <c r="G702" s="109">
        <f t="shared" si="96"/>
        <v>8826.9</v>
      </c>
    </row>
    <row r="703" spans="1:7" x14ac:dyDescent="0.2">
      <c r="A703" s="138" t="s">
        <v>197</v>
      </c>
      <c r="B703" s="114" t="s">
        <v>620</v>
      </c>
      <c r="C703" s="118"/>
      <c r="D703" s="118"/>
      <c r="E703" s="115">
        <f t="shared" si="96"/>
        <v>33874</v>
      </c>
      <c r="F703" s="115">
        <f t="shared" si="96"/>
        <v>15177</v>
      </c>
      <c r="G703" s="116">
        <f t="shared" si="96"/>
        <v>8826.9</v>
      </c>
    </row>
    <row r="704" spans="1:7" ht="13.35" customHeight="1" x14ac:dyDescent="0.2">
      <c r="A704" s="117" t="s">
        <v>73</v>
      </c>
      <c r="B704" s="114" t="s">
        <v>620</v>
      </c>
      <c r="C704" s="118" t="s">
        <v>74</v>
      </c>
      <c r="D704" s="118"/>
      <c r="E704" s="115">
        <f t="shared" si="96"/>
        <v>33874</v>
      </c>
      <c r="F704" s="115">
        <f t="shared" si="96"/>
        <v>15177</v>
      </c>
      <c r="G704" s="116">
        <f t="shared" si="96"/>
        <v>8826.9</v>
      </c>
    </row>
    <row r="705" spans="1:7" ht="29.25" customHeight="1" x14ac:dyDescent="0.2">
      <c r="A705" s="117" t="s">
        <v>75</v>
      </c>
      <c r="B705" s="114" t="s">
        <v>620</v>
      </c>
      <c r="C705" s="118" t="s">
        <v>76</v>
      </c>
      <c r="D705" s="118">
        <v>900810</v>
      </c>
      <c r="E705" s="115">
        <v>33874</v>
      </c>
      <c r="F705" s="115">
        <v>15177</v>
      </c>
      <c r="G705" s="116">
        <v>8826.9</v>
      </c>
    </row>
    <row r="706" spans="1:7" x14ac:dyDescent="0.2">
      <c r="A706" s="110" t="s">
        <v>457</v>
      </c>
      <c r="B706" s="112" t="s">
        <v>238</v>
      </c>
      <c r="C706" s="106"/>
      <c r="D706" s="106"/>
      <c r="E706" s="108">
        <f>E707+E712+E737</f>
        <v>81280.800000000003</v>
      </c>
      <c r="F706" s="108">
        <f>F707+F712+F737</f>
        <v>63073.9</v>
      </c>
      <c r="G706" s="109">
        <f>G707+G712+G737</f>
        <v>63073.9</v>
      </c>
    </row>
    <row r="707" spans="1:7" ht="45.75" customHeight="1" x14ac:dyDescent="0.2">
      <c r="A707" s="131" t="s">
        <v>458</v>
      </c>
      <c r="B707" s="112" t="s">
        <v>239</v>
      </c>
      <c r="C707" s="106"/>
      <c r="D707" s="106"/>
      <c r="E707" s="108">
        <f>E708</f>
        <v>1320</v>
      </c>
      <c r="F707" s="108">
        <f t="shared" ref="F707:G710" si="97">F708</f>
        <v>1320</v>
      </c>
      <c r="G707" s="109">
        <f t="shared" si="97"/>
        <v>1320</v>
      </c>
    </row>
    <row r="708" spans="1:7" s="79" customFormat="1" ht="38.25" x14ac:dyDescent="0.2">
      <c r="A708" s="110" t="s">
        <v>741</v>
      </c>
      <c r="B708" s="112" t="s">
        <v>143</v>
      </c>
      <c r="C708" s="106"/>
      <c r="D708" s="106"/>
      <c r="E708" s="108">
        <f>E709</f>
        <v>1320</v>
      </c>
      <c r="F708" s="108">
        <f t="shared" si="97"/>
        <v>1320</v>
      </c>
      <c r="G708" s="109">
        <f t="shared" si="97"/>
        <v>1320</v>
      </c>
    </row>
    <row r="709" spans="1:7" ht="63.75" x14ac:dyDescent="0.2">
      <c r="A709" s="117" t="s">
        <v>684</v>
      </c>
      <c r="B709" s="114" t="s">
        <v>647</v>
      </c>
      <c r="C709" s="118"/>
      <c r="D709" s="118"/>
      <c r="E709" s="115">
        <f>E710</f>
        <v>1320</v>
      </c>
      <c r="F709" s="115">
        <f t="shared" si="97"/>
        <v>1320</v>
      </c>
      <c r="G709" s="116">
        <f t="shared" si="97"/>
        <v>1320</v>
      </c>
    </row>
    <row r="710" spans="1:7" ht="25.5" x14ac:dyDescent="0.2">
      <c r="A710" s="117" t="s">
        <v>67</v>
      </c>
      <c r="B710" s="114" t="s">
        <v>647</v>
      </c>
      <c r="C710" s="118" t="s">
        <v>68</v>
      </c>
      <c r="D710" s="118"/>
      <c r="E710" s="115">
        <f>E711</f>
        <v>1320</v>
      </c>
      <c r="F710" s="115">
        <f t="shared" si="97"/>
        <v>1320</v>
      </c>
      <c r="G710" s="116">
        <f t="shared" si="97"/>
        <v>1320</v>
      </c>
    </row>
    <row r="711" spans="1:7" ht="13.35" customHeight="1" x14ac:dyDescent="0.2">
      <c r="A711" s="117" t="s">
        <v>69</v>
      </c>
      <c r="B711" s="114" t="s">
        <v>647</v>
      </c>
      <c r="C711" s="118" t="s">
        <v>70</v>
      </c>
      <c r="D711" s="118">
        <v>900100</v>
      </c>
      <c r="E711" s="115">
        <v>1320</v>
      </c>
      <c r="F711" s="115">
        <v>1320</v>
      </c>
      <c r="G711" s="116">
        <v>1320</v>
      </c>
    </row>
    <row r="712" spans="1:7" ht="25.5" x14ac:dyDescent="0.2">
      <c r="A712" s="128" t="s">
        <v>459</v>
      </c>
      <c r="B712" s="112" t="s">
        <v>121</v>
      </c>
      <c r="C712" s="106"/>
      <c r="D712" s="106"/>
      <c r="E712" s="108">
        <f>E713+E720+E724+E731</f>
        <v>12578.8</v>
      </c>
      <c r="F712" s="108">
        <f>F713+F720+F724+F731</f>
        <v>6753.9</v>
      </c>
      <c r="G712" s="109">
        <f>G713+G720+G724+G731</f>
        <v>6753.9</v>
      </c>
    </row>
    <row r="713" spans="1:7" x14ac:dyDescent="0.2">
      <c r="A713" s="128" t="s">
        <v>460</v>
      </c>
      <c r="B713" s="112" t="s">
        <v>240</v>
      </c>
      <c r="C713" s="106"/>
      <c r="D713" s="106"/>
      <c r="E713" s="108">
        <f>E714+E717</f>
        <v>7647.2999999999993</v>
      </c>
      <c r="F713" s="108">
        <f>F714+F717</f>
        <v>4027.8999999999996</v>
      </c>
      <c r="G713" s="109">
        <f>G714+G717</f>
        <v>4027.8999999999996</v>
      </c>
    </row>
    <row r="714" spans="1:7" ht="38.25" x14ac:dyDescent="0.2">
      <c r="A714" s="117" t="s">
        <v>476</v>
      </c>
      <c r="B714" s="114" t="s">
        <v>471</v>
      </c>
      <c r="C714" s="118"/>
      <c r="D714" s="118"/>
      <c r="E714" s="115">
        <f t="shared" ref="E714:G715" si="98">E715</f>
        <v>2796.6</v>
      </c>
      <c r="F714" s="115">
        <f t="shared" si="98"/>
        <v>2796.6</v>
      </c>
      <c r="G714" s="116">
        <f t="shared" si="98"/>
        <v>2796.6</v>
      </c>
    </row>
    <row r="715" spans="1:7" ht="13.35" customHeight="1" x14ac:dyDescent="0.2">
      <c r="A715" s="117" t="s">
        <v>73</v>
      </c>
      <c r="B715" s="114" t="s">
        <v>471</v>
      </c>
      <c r="C715" s="118" t="s">
        <v>74</v>
      </c>
      <c r="D715" s="118"/>
      <c r="E715" s="115">
        <f t="shared" si="98"/>
        <v>2796.6</v>
      </c>
      <c r="F715" s="115">
        <f t="shared" si="98"/>
        <v>2796.6</v>
      </c>
      <c r="G715" s="116">
        <f t="shared" si="98"/>
        <v>2796.6</v>
      </c>
    </row>
    <row r="716" spans="1:7" ht="17.850000000000001" customHeight="1" x14ac:dyDescent="0.2">
      <c r="A716" s="117" t="s">
        <v>75</v>
      </c>
      <c r="B716" s="114" t="s">
        <v>471</v>
      </c>
      <c r="C716" s="118" t="s">
        <v>76</v>
      </c>
      <c r="D716" s="118">
        <v>900100</v>
      </c>
      <c r="E716" s="115">
        <v>2796.6</v>
      </c>
      <c r="F716" s="115">
        <v>2796.6</v>
      </c>
      <c r="G716" s="116">
        <v>2796.6</v>
      </c>
    </row>
    <row r="717" spans="1:7" ht="28.5" customHeight="1" x14ac:dyDescent="0.2">
      <c r="A717" s="117" t="s">
        <v>241</v>
      </c>
      <c r="B717" s="114" t="s">
        <v>242</v>
      </c>
      <c r="C717" s="118"/>
      <c r="D717" s="118"/>
      <c r="E717" s="115">
        <f t="shared" ref="E717:G718" si="99">E718</f>
        <v>4850.7</v>
      </c>
      <c r="F717" s="115">
        <f t="shared" si="99"/>
        <v>1231.3</v>
      </c>
      <c r="G717" s="116">
        <f t="shared" si="99"/>
        <v>1231.3</v>
      </c>
    </row>
    <row r="718" spans="1:7" ht="13.35" customHeight="1" x14ac:dyDescent="0.2">
      <c r="A718" s="117" t="s">
        <v>73</v>
      </c>
      <c r="B718" s="114" t="s">
        <v>242</v>
      </c>
      <c r="C718" s="118" t="s">
        <v>74</v>
      </c>
      <c r="D718" s="118"/>
      <c r="E718" s="115">
        <f t="shared" si="99"/>
        <v>4850.7</v>
      </c>
      <c r="F718" s="115">
        <f t="shared" si="99"/>
        <v>1231.3</v>
      </c>
      <c r="G718" s="116">
        <f t="shared" si="99"/>
        <v>1231.3</v>
      </c>
    </row>
    <row r="719" spans="1:7" ht="17.850000000000001" customHeight="1" x14ac:dyDescent="0.2">
      <c r="A719" s="117" t="s">
        <v>75</v>
      </c>
      <c r="B719" s="114" t="s">
        <v>242</v>
      </c>
      <c r="C719" s="118" t="s">
        <v>76</v>
      </c>
      <c r="D719" s="118">
        <v>900100</v>
      </c>
      <c r="E719" s="115">
        <v>4850.7</v>
      </c>
      <c r="F719" s="115">
        <v>1231.3</v>
      </c>
      <c r="G719" s="116">
        <v>1231.3</v>
      </c>
    </row>
    <row r="720" spans="1:7" x14ac:dyDescent="0.2">
      <c r="A720" s="128" t="s">
        <v>461</v>
      </c>
      <c r="B720" s="112" t="s">
        <v>243</v>
      </c>
      <c r="C720" s="106"/>
      <c r="D720" s="118"/>
      <c r="E720" s="108">
        <f t="shared" ref="E720:G722" si="100">E721</f>
        <v>604.6</v>
      </c>
      <c r="F720" s="108">
        <f t="shared" si="100"/>
        <v>207</v>
      </c>
      <c r="G720" s="109">
        <f t="shared" si="100"/>
        <v>207</v>
      </c>
    </row>
    <row r="721" spans="1:7" x14ac:dyDescent="0.2">
      <c r="A721" s="138" t="s">
        <v>244</v>
      </c>
      <c r="B721" s="114" t="s">
        <v>245</v>
      </c>
      <c r="C721" s="118"/>
      <c r="D721" s="118"/>
      <c r="E721" s="115">
        <f t="shared" si="100"/>
        <v>604.6</v>
      </c>
      <c r="F721" s="115">
        <f t="shared" si="100"/>
        <v>207</v>
      </c>
      <c r="G721" s="116">
        <f t="shared" si="100"/>
        <v>207</v>
      </c>
    </row>
    <row r="722" spans="1:7" ht="13.35" customHeight="1" x14ac:dyDescent="0.2">
      <c r="A722" s="117" t="s">
        <v>73</v>
      </c>
      <c r="B722" s="114" t="s">
        <v>245</v>
      </c>
      <c r="C722" s="118" t="s">
        <v>74</v>
      </c>
      <c r="D722" s="118"/>
      <c r="E722" s="115">
        <f t="shared" si="100"/>
        <v>604.6</v>
      </c>
      <c r="F722" s="115">
        <f t="shared" si="100"/>
        <v>207</v>
      </c>
      <c r="G722" s="116">
        <f t="shared" si="100"/>
        <v>207</v>
      </c>
    </row>
    <row r="723" spans="1:7" ht="17.850000000000001" customHeight="1" x14ac:dyDescent="0.2">
      <c r="A723" s="117" t="s">
        <v>75</v>
      </c>
      <c r="B723" s="114" t="s">
        <v>245</v>
      </c>
      <c r="C723" s="118" t="s">
        <v>76</v>
      </c>
      <c r="D723" s="118">
        <v>900100</v>
      </c>
      <c r="E723" s="115">
        <v>604.6</v>
      </c>
      <c r="F723" s="115">
        <v>207</v>
      </c>
      <c r="G723" s="116">
        <v>207</v>
      </c>
    </row>
    <row r="724" spans="1:7" x14ac:dyDescent="0.2">
      <c r="A724" s="128" t="s">
        <v>462</v>
      </c>
      <c r="B724" s="112" t="s">
        <v>246</v>
      </c>
      <c r="C724" s="106"/>
      <c r="D724" s="118"/>
      <c r="E724" s="108">
        <f>E725+E728</f>
        <v>2590.9</v>
      </c>
      <c r="F724" s="108">
        <f>F725+F728</f>
        <v>2519</v>
      </c>
      <c r="G724" s="109">
        <f>G725+G728</f>
        <v>2519</v>
      </c>
    </row>
    <row r="725" spans="1:7" x14ac:dyDescent="0.2">
      <c r="A725" s="138" t="s">
        <v>477</v>
      </c>
      <c r="B725" s="114" t="s">
        <v>247</v>
      </c>
      <c r="C725" s="74"/>
      <c r="D725" s="118"/>
      <c r="E725" s="115">
        <f t="shared" ref="E725:G726" si="101">E726</f>
        <v>2350.9</v>
      </c>
      <c r="F725" s="115">
        <f t="shared" si="101"/>
        <v>2279</v>
      </c>
      <c r="G725" s="116">
        <f t="shared" si="101"/>
        <v>2279</v>
      </c>
    </row>
    <row r="726" spans="1:7" ht="13.35" customHeight="1" x14ac:dyDescent="0.2">
      <c r="A726" s="117" t="s">
        <v>73</v>
      </c>
      <c r="B726" s="114" t="s">
        <v>247</v>
      </c>
      <c r="C726" s="118" t="s">
        <v>74</v>
      </c>
      <c r="D726" s="118"/>
      <c r="E726" s="115">
        <f t="shared" si="101"/>
        <v>2350.9</v>
      </c>
      <c r="F726" s="115">
        <f t="shared" si="101"/>
        <v>2279</v>
      </c>
      <c r="G726" s="116">
        <f t="shared" si="101"/>
        <v>2279</v>
      </c>
    </row>
    <row r="727" spans="1:7" ht="25.5" x14ac:dyDescent="0.2">
      <c r="A727" s="117" t="s">
        <v>75</v>
      </c>
      <c r="B727" s="114" t="s">
        <v>247</v>
      </c>
      <c r="C727" s="118" t="s">
        <v>76</v>
      </c>
      <c r="D727" s="118">
        <v>900100</v>
      </c>
      <c r="E727" s="115">
        <v>2350.9</v>
      </c>
      <c r="F727" s="115">
        <v>2279</v>
      </c>
      <c r="G727" s="116">
        <v>2279</v>
      </c>
    </row>
    <row r="728" spans="1:7" ht="51" x14ac:dyDescent="0.2">
      <c r="A728" s="138" t="s">
        <v>478</v>
      </c>
      <c r="B728" s="114" t="s">
        <v>248</v>
      </c>
      <c r="C728" s="74"/>
      <c r="D728" s="118"/>
      <c r="E728" s="115">
        <f t="shared" ref="E728:G729" si="102">E729</f>
        <v>240</v>
      </c>
      <c r="F728" s="115">
        <f t="shared" si="102"/>
        <v>240</v>
      </c>
      <c r="G728" s="116">
        <f t="shared" si="102"/>
        <v>240</v>
      </c>
    </row>
    <row r="729" spans="1:7" ht="13.35" customHeight="1" x14ac:dyDescent="0.2">
      <c r="A729" s="117" t="s">
        <v>73</v>
      </c>
      <c r="B729" s="114" t="s">
        <v>248</v>
      </c>
      <c r="C729" s="118" t="s">
        <v>74</v>
      </c>
      <c r="D729" s="118"/>
      <c r="E729" s="115">
        <f t="shared" si="102"/>
        <v>240</v>
      </c>
      <c r="F729" s="115">
        <f t="shared" si="102"/>
        <v>240</v>
      </c>
      <c r="G729" s="116">
        <f t="shared" si="102"/>
        <v>240</v>
      </c>
    </row>
    <row r="730" spans="1:7" ht="16.5" customHeight="1" x14ac:dyDescent="0.2">
      <c r="A730" s="117" t="s">
        <v>75</v>
      </c>
      <c r="B730" s="114" t="s">
        <v>248</v>
      </c>
      <c r="C730" s="118" t="s">
        <v>76</v>
      </c>
      <c r="D730" s="118">
        <v>900100</v>
      </c>
      <c r="E730" s="115">
        <v>240</v>
      </c>
      <c r="F730" s="115">
        <v>240</v>
      </c>
      <c r="G730" s="116">
        <v>240</v>
      </c>
    </row>
    <row r="731" spans="1:7" x14ac:dyDescent="0.2">
      <c r="A731" s="128" t="s">
        <v>643</v>
      </c>
      <c r="B731" s="112" t="s">
        <v>644</v>
      </c>
      <c r="C731" s="106"/>
      <c r="D731" s="106"/>
      <c r="E731" s="108">
        <f>E732</f>
        <v>1736</v>
      </c>
      <c r="F731" s="108">
        <f>F732</f>
        <v>0</v>
      </c>
      <c r="G731" s="109">
        <f>G732</f>
        <v>0</v>
      </c>
    </row>
    <row r="732" spans="1:7" ht="38.25" x14ac:dyDescent="0.2">
      <c r="A732" s="117" t="s">
        <v>646</v>
      </c>
      <c r="B732" s="114" t="s">
        <v>645</v>
      </c>
      <c r="C732" s="118"/>
      <c r="D732" s="118"/>
      <c r="E732" s="115">
        <f>E733+E735</f>
        <v>1736</v>
      </c>
      <c r="F732" s="115">
        <f>F733+F735</f>
        <v>0</v>
      </c>
      <c r="G732" s="116">
        <f>G733+G735</f>
        <v>0</v>
      </c>
    </row>
    <row r="733" spans="1:7" ht="13.35" customHeight="1" x14ac:dyDescent="0.2">
      <c r="A733" s="117" t="s">
        <v>73</v>
      </c>
      <c r="B733" s="114" t="s">
        <v>645</v>
      </c>
      <c r="C733" s="118" t="s">
        <v>74</v>
      </c>
      <c r="D733" s="118"/>
      <c r="E733" s="115">
        <f>E734</f>
        <v>158</v>
      </c>
      <c r="F733" s="115">
        <f>F734</f>
        <v>0</v>
      </c>
      <c r="G733" s="116">
        <f>G734</f>
        <v>0</v>
      </c>
    </row>
    <row r="734" spans="1:7" ht="25.5" x14ac:dyDescent="0.2">
      <c r="A734" s="117" t="s">
        <v>75</v>
      </c>
      <c r="B734" s="114" t="s">
        <v>645</v>
      </c>
      <c r="C734" s="118" t="s">
        <v>76</v>
      </c>
      <c r="D734" s="118">
        <v>900100</v>
      </c>
      <c r="E734" s="115">
        <v>158</v>
      </c>
      <c r="F734" s="133">
        <v>0</v>
      </c>
      <c r="G734" s="134">
        <v>0</v>
      </c>
    </row>
    <row r="735" spans="1:7" ht="25.5" x14ac:dyDescent="0.2">
      <c r="A735" s="117" t="s">
        <v>67</v>
      </c>
      <c r="B735" s="114" t="s">
        <v>645</v>
      </c>
      <c r="C735" s="118" t="s">
        <v>68</v>
      </c>
      <c r="D735" s="118"/>
      <c r="E735" s="115">
        <f>E736</f>
        <v>1578</v>
      </c>
      <c r="F735" s="115">
        <f>F736</f>
        <v>0</v>
      </c>
      <c r="G735" s="116">
        <f>G736</f>
        <v>0</v>
      </c>
    </row>
    <row r="736" spans="1:7" x14ac:dyDescent="0.2">
      <c r="A736" s="117" t="s">
        <v>69</v>
      </c>
      <c r="B736" s="114" t="s">
        <v>645</v>
      </c>
      <c r="C736" s="118" t="s">
        <v>70</v>
      </c>
      <c r="D736" s="118">
        <v>900100</v>
      </c>
      <c r="E736" s="115">
        <v>1578</v>
      </c>
      <c r="F736" s="133">
        <v>0</v>
      </c>
      <c r="G736" s="134">
        <v>0</v>
      </c>
    </row>
    <row r="737" spans="1:7" x14ac:dyDescent="0.2">
      <c r="A737" s="110" t="s">
        <v>89</v>
      </c>
      <c r="B737" s="112" t="s">
        <v>522</v>
      </c>
      <c r="C737" s="118"/>
      <c r="D737" s="118"/>
      <c r="E737" s="108">
        <f t="shared" ref="E737:G738" si="103">E738</f>
        <v>67382</v>
      </c>
      <c r="F737" s="108">
        <f t="shared" si="103"/>
        <v>55000</v>
      </c>
      <c r="G737" s="109">
        <f t="shared" si="103"/>
        <v>55000</v>
      </c>
    </row>
    <row r="738" spans="1:7" ht="25.5" x14ac:dyDescent="0.2">
      <c r="A738" s="110" t="s">
        <v>263</v>
      </c>
      <c r="B738" s="112" t="s">
        <v>523</v>
      </c>
      <c r="C738" s="106"/>
      <c r="D738" s="106"/>
      <c r="E738" s="108">
        <f t="shared" si="103"/>
        <v>67382</v>
      </c>
      <c r="F738" s="108">
        <f t="shared" si="103"/>
        <v>55000</v>
      </c>
      <c r="G738" s="109">
        <f t="shared" si="103"/>
        <v>55000</v>
      </c>
    </row>
    <row r="739" spans="1:7" ht="25.5" x14ac:dyDescent="0.2">
      <c r="A739" s="117" t="s">
        <v>521</v>
      </c>
      <c r="B739" s="114" t="s">
        <v>524</v>
      </c>
      <c r="C739" s="118"/>
      <c r="D739" s="118"/>
      <c r="E739" s="115">
        <f t="shared" ref="E739:G740" si="104">E740</f>
        <v>67382</v>
      </c>
      <c r="F739" s="115">
        <f t="shared" si="104"/>
        <v>55000</v>
      </c>
      <c r="G739" s="116">
        <f t="shared" si="104"/>
        <v>55000</v>
      </c>
    </row>
    <row r="740" spans="1:7" ht="25.5" x14ac:dyDescent="0.2">
      <c r="A740" s="117" t="s">
        <v>67</v>
      </c>
      <c r="B740" s="114" t="s">
        <v>524</v>
      </c>
      <c r="C740" s="118" t="s">
        <v>68</v>
      </c>
      <c r="D740" s="118"/>
      <c r="E740" s="115">
        <f t="shared" si="104"/>
        <v>67382</v>
      </c>
      <c r="F740" s="115">
        <f t="shared" si="104"/>
        <v>55000</v>
      </c>
      <c r="G740" s="116">
        <f t="shared" si="104"/>
        <v>55000</v>
      </c>
    </row>
    <row r="741" spans="1:7" ht="13.35" customHeight="1" x14ac:dyDescent="0.2">
      <c r="A741" s="117" t="s">
        <v>69</v>
      </c>
      <c r="B741" s="114" t="s">
        <v>524</v>
      </c>
      <c r="C741" s="118" t="s">
        <v>70</v>
      </c>
      <c r="D741" s="118">
        <v>900100</v>
      </c>
      <c r="E741" s="115">
        <v>67382</v>
      </c>
      <c r="F741" s="115">
        <v>55000</v>
      </c>
      <c r="G741" s="116">
        <v>55000</v>
      </c>
    </row>
    <row r="742" spans="1:7" ht="13.35" customHeight="1" x14ac:dyDescent="0.2">
      <c r="A742" s="149" t="s">
        <v>696</v>
      </c>
      <c r="B742" s="112" t="s">
        <v>697</v>
      </c>
      <c r="C742" s="72"/>
      <c r="D742" s="72"/>
      <c r="E742" s="108">
        <f>E743</f>
        <v>15578</v>
      </c>
      <c r="F742" s="108">
        <f>F743</f>
        <v>0</v>
      </c>
      <c r="G742" s="109">
        <f>G743</f>
        <v>0</v>
      </c>
    </row>
    <row r="743" spans="1:7" ht="13.35" customHeight="1" x14ac:dyDescent="0.2">
      <c r="A743" s="149" t="s">
        <v>698</v>
      </c>
      <c r="B743" s="112" t="s">
        <v>699</v>
      </c>
      <c r="C743" s="166"/>
      <c r="D743" s="166"/>
      <c r="E743" s="167">
        <f>E744+E748</f>
        <v>15578</v>
      </c>
      <c r="F743" s="167">
        <f>F744+F748</f>
        <v>0</v>
      </c>
      <c r="G743" s="168">
        <f>G744+G748</f>
        <v>0</v>
      </c>
    </row>
    <row r="744" spans="1:7" ht="13.35" customHeight="1" x14ac:dyDescent="0.2">
      <c r="A744" s="169" t="s">
        <v>700</v>
      </c>
      <c r="B744" s="112" t="s">
        <v>701</v>
      </c>
      <c r="C744" s="118"/>
      <c r="D744" s="170"/>
      <c r="E744" s="167">
        <f>E745</f>
        <v>5578</v>
      </c>
      <c r="F744" s="167">
        <f t="shared" ref="F744:G746" si="105">F745</f>
        <v>0</v>
      </c>
      <c r="G744" s="168">
        <f t="shared" si="105"/>
        <v>0</v>
      </c>
    </row>
    <row r="745" spans="1:7" ht="13.35" customHeight="1" x14ac:dyDescent="0.2">
      <c r="A745" s="117" t="s">
        <v>702</v>
      </c>
      <c r="B745" s="114" t="s">
        <v>703</v>
      </c>
      <c r="C745" s="118"/>
      <c r="D745" s="170"/>
      <c r="E745" s="171">
        <f>E746</f>
        <v>5578</v>
      </c>
      <c r="F745" s="171">
        <f t="shared" si="105"/>
        <v>0</v>
      </c>
      <c r="G745" s="172">
        <f t="shared" si="105"/>
        <v>0</v>
      </c>
    </row>
    <row r="746" spans="1:7" ht="13.35" customHeight="1" x14ac:dyDescent="0.2">
      <c r="A746" s="117" t="s">
        <v>73</v>
      </c>
      <c r="B746" s="114" t="s">
        <v>703</v>
      </c>
      <c r="C746" s="118" t="s">
        <v>74</v>
      </c>
      <c r="D746" s="118"/>
      <c r="E746" s="171">
        <f>E747</f>
        <v>5578</v>
      </c>
      <c r="F746" s="171">
        <f t="shared" si="105"/>
        <v>0</v>
      </c>
      <c r="G746" s="172">
        <f t="shared" si="105"/>
        <v>0</v>
      </c>
    </row>
    <row r="747" spans="1:7" ht="13.35" customHeight="1" x14ac:dyDescent="0.2">
      <c r="A747" s="117" t="s">
        <v>75</v>
      </c>
      <c r="B747" s="114" t="s">
        <v>703</v>
      </c>
      <c r="C747" s="118" t="s">
        <v>76</v>
      </c>
      <c r="D747" s="118">
        <v>900100</v>
      </c>
      <c r="E747" s="171">
        <v>5578</v>
      </c>
      <c r="F747" s="171">
        <v>0</v>
      </c>
      <c r="G747" s="172">
        <v>0</v>
      </c>
    </row>
    <row r="748" spans="1:7" ht="13.35" customHeight="1" x14ac:dyDescent="0.2">
      <c r="A748" s="173" t="s">
        <v>704</v>
      </c>
      <c r="B748" s="112" t="s">
        <v>705</v>
      </c>
      <c r="C748" s="72"/>
      <c r="D748" s="72"/>
      <c r="E748" s="174">
        <f>E749</f>
        <v>10000</v>
      </c>
      <c r="F748" s="174">
        <f t="shared" ref="F748:G750" si="106">F749</f>
        <v>0</v>
      </c>
      <c r="G748" s="175">
        <f t="shared" si="106"/>
        <v>0</v>
      </c>
    </row>
    <row r="749" spans="1:7" ht="13.35" customHeight="1" x14ac:dyDescent="0.2">
      <c r="A749" s="176" t="s">
        <v>706</v>
      </c>
      <c r="B749" s="114" t="s">
        <v>707</v>
      </c>
      <c r="C749" s="73"/>
      <c r="D749" s="73"/>
      <c r="E749" s="171">
        <f>E750</f>
        <v>10000</v>
      </c>
      <c r="F749" s="171">
        <f t="shared" si="106"/>
        <v>0</v>
      </c>
      <c r="G749" s="172">
        <f t="shared" si="106"/>
        <v>0</v>
      </c>
    </row>
    <row r="750" spans="1:7" ht="13.35" customHeight="1" x14ac:dyDescent="0.2">
      <c r="A750" s="117" t="s">
        <v>73</v>
      </c>
      <c r="B750" s="114" t="s">
        <v>707</v>
      </c>
      <c r="C750" s="118" t="s">
        <v>74</v>
      </c>
      <c r="D750" s="118"/>
      <c r="E750" s="171">
        <f>E751</f>
        <v>10000</v>
      </c>
      <c r="F750" s="171">
        <f t="shared" si="106"/>
        <v>0</v>
      </c>
      <c r="G750" s="172">
        <f t="shared" si="106"/>
        <v>0</v>
      </c>
    </row>
    <row r="751" spans="1:7" ht="13.35" customHeight="1" x14ac:dyDescent="0.2">
      <c r="A751" s="117" t="s">
        <v>75</v>
      </c>
      <c r="B751" s="114" t="s">
        <v>707</v>
      </c>
      <c r="C751" s="118" t="s">
        <v>76</v>
      </c>
      <c r="D751" s="118">
        <v>900100</v>
      </c>
      <c r="E751" s="171">
        <v>10000</v>
      </c>
      <c r="F751" s="171">
        <v>0</v>
      </c>
      <c r="G751" s="172">
        <v>0</v>
      </c>
    </row>
    <row r="752" spans="1:7" s="79" customFormat="1" ht="26.25" customHeight="1" x14ac:dyDescent="0.2">
      <c r="A752" s="110" t="s">
        <v>463</v>
      </c>
      <c r="B752" s="112" t="s">
        <v>254</v>
      </c>
      <c r="C752" s="106"/>
      <c r="D752" s="106"/>
      <c r="E752" s="108">
        <f>E753+E788</f>
        <v>1388009</v>
      </c>
      <c r="F752" s="108">
        <f>F753+F788</f>
        <v>1022053</v>
      </c>
      <c r="G752" s="109">
        <f>G753+G788</f>
        <v>1361008</v>
      </c>
    </row>
    <row r="753" spans="1:7" s="79" customFormat="1" ht="20.25" customHeight="1" x14ac:dyDescent="0.2">
      <c r="A753" s="128" t="s">
        <v>464</v>
      </c>
      <c r="B753" s="112" t="s">
        <v>255</v>
      </c>
      <c r="C753" s="106"/>
      <c r="D753" s="106"/>
      <c r="E753" s="108">
        <f>E754+E776</f>
        <v>661556</v>
      </c>
      <c r="F753" s="108">
        <f>F754+F776</f>
        <v>350353</v>
      </c>
      <c r="G753" s="109">
        <f>G754+G776</f>
        <v>676982</v>
      </c>
    </row>
    <row r="754" spans="1:7" ht="27" customHeight="1" x14ac:dyDescent="0.2">
      <c r="A754" s="131" t="s">
        <v>465</v>
      </c>
      <c r="B754" s="112" t="s">
        <v>256</v>
      </c>
      <c r="C754" s="106"/>
      <c r="D754" s="106"/>
      <c r="E754" s="108">
        <f>E769+E762+E765+E755+E773</f>
        <v>114804.5</v>
      </c>
      <c r="F754" s="108">
        <f>F769+F762+F765+F755+F773</f>
        <v>318756</v>
      </c>
      <c r="G754" s="109">
        <f>G769+G762+G765+G755+G773</f>
        <v>637898</v>
      </c>
    </row>
    <row r="755" spans="1:7" ht="30.75" customHeight="1" x14ac:dyDescent="0.2">
      <c r="A755" s="117" t="s">
        <v>693</v>
      </c>
      <c r="B755" s="145" t="s">
        <v>692</v>
      </c>
      <c r="C755" s="118"/>
      <c r="D755" s="118"/>
      <c r="E755" s="115">
        <f>E758+E756</f>
        <v>49710.5</v>
      </c>
      <c r="F755" s="115">
        <f>F758+F756</f>
        <v>0</v>
      </c>
      <c r="G755" s="116">
        <f>G758+G756</f>
        <v>0</v>
      </c>
    </row>
    <row r="756" spans="1:7" ht="16.350000000000001" customHeight="1" x14ac:dyDescent="0.2">
      <c r="A756" s="117" t="s">
        <v>73</v>
      </c>
      <c r="B756" s="145" t="s">
        <v>692</v>
      </c>
      <c r="C756" s="118">
        <v>200</v>
      </c>
      <c r="D756" s="118"/>
      <c r="E756" s="115">
        <f>E757</f>
        <v>26360.5</v>
      </c>
      <c r="F756" s="115">
        <f>F757</f>
        <v>0</v>
      </c>
      <c r="G756" s="116">
        <f>G757</f>
        <v>0</v>
      </c>
    </row>
    <row r="757" spans="1:7" ht="16.350000000000001" customHeight="1" x14ac:dyDescent="0.2">
      <c r="A757" s="117" t="s">
        <v>75</v>
      </c>
      <c r="B757" s="145" t="s">
        <v>692</v>
      </c>
      <c r="C757" s="118">
        <v>240</v>
      </c>
      <c r="D757" s="118">
        <v>900100</v>
      </c>
      <c r="E757" s="115">
        <v>26360.5</v>
      </c>
      <c r="F757" s="115">
        <v>0</v>
      </c>
      <c r="G757" s="116">
        <v>0</v>
      </c>
    </row>
    <row r="758" spans="1:7" ht="17.100000000000001" customHeight="1" x14ac:dyDescent="0.2">
      <c r="A758" s="117" t="s">
        <v>67</v>
      </c>
      <c r="B758" s="145" t="s">
        <v>692</v>
      </c>
      <c r="C758" s="118">
        <v>600</v>
      </c>
      <c r="D758" s="118"/>
      <c r="E758" s="115">
        <f>E759+E761+E760</f>
        <v>23350</v>
      </c>
      <c r="F758" s="115">
        <f>F759</f>
        <v>0</v>
      </c>
      <c r="G758" s="116">
        <f>G759</f>
        <v>0</v>
      </c>
    </row>
    <row r="759" spans="1:7" ht="17.100000000000001" customHeight="1" x14ac:dyDescent="0.2">
      <c r="A759" s="117" t="s">
        <v>69</v>
      </c>
      <c r="B759" s="145" t="s">
        <v>692</v>
      </c>
      <c r="C759" s="118">
        <v>610</v>
      </c>
      <c r="D759" s="118">
        <v>900100</v>
      </c>
      <c r="E759" s="115">
        <v>12879.2</v>
      </c>
      <c r="F759" s="115">
        <v>0</v>
      </c>
      <c r="G759" s="116">
        <v>0</v>
      </c>
    </row>
    <row r="760" spans="1:7" ht="17.100000000000001" customHeight="1" x14ac:dyDescent="0.2">
      <c r="A760" s="117" t="s">
        <v>69</v>
      </c>
      <c r="B760" s="145" t="s">
        <v>692</v>
      </c>
      <c r="C760" s="118">
        <v>610</v>
      </c>
      <c r="D760" s="118">
        <v>900900</v>
      </c>
      <c r="E760" s="115">
        <v>239</v>
      </c>
      <c r="F760" s="115">
        <v>0</v>
      </c>
      <c r="G760" s="116">
        <v>0</v>
      </c>
    </row>
    <row r="761" spans="1:7" ht="17.100000000000001" customHeight="1" x14ac:dyDescent="0.2">
      <c r="A761" s="117" t="s">
        <v>69</v>
      </c>
      <c r="B761" s="145" t="s">
        <v>692</v>
      </c>
      <c r="C761" s="118">
        <v>610</v>
      </c>
      <c r="D761" s="118">
        <v>900306</v>
      </c>
      <c r="E761" s="115">
        <v>10231.799999999999</v>
      </c>
      <c r="F761" s="115">
        <v>0</v>
      </c>
      <c r="G761" s="116">
        <v>0</v>
      </c>
    </row>
    <row r="762" spans="1:7" ht="13.35" customHeight="1" x14ac:dyDescent="0.2">
      <c r="A762" s="117" t="s">
        <v>630</v>
      </c>
      <c r="B762" s="145" t="s">
        <v>641</v>
      </c>
      <c r="C762" s="118"/>
      <c r="D762" s="118"/>
      <c r="E762" s="115">
        <f t="shared" ref="E762:G763" si="107">E763</f>
        <v>14734</v>
      </c>
      <c r="F762" s="115">
        <f t="shared" si="107"/>
        <v>21453</v>
      </c>
      <c r="G762" s="116">
        <f t="shared" si="107"/>
        <v>22311</v>
      </c>
    </row>
    <row r="763" spans="1:7" ht="16.350000000000001" customHeight="1" x14ac:dyDescent="0.2">
      <c r="A763" s="117" t="s">
        <v>73</v>
      </c>
      <c r="B763" s="145" t="s">
        <v>641</v>
      </c>
      <c r="C763" s="118">
        <v>200</v>
      </c>
      <c r="D763" s="118"/>
      <c r="E763" s="115">
        <f t="shared" si="107"/>
        <v>14734</v>
      </c>
      <c r="F763" s="115">
        <f t="shared" si="107"/>
        <v>21453</v>
      </c>
      <c r="G763" s="116">
        <f t="shared" si="107"/>
        <v>22311</v>
      </c>
    </row>
    <row r="764" spans="1:7" ht="17.100000000000001" customHeight="1" x14ac:dyDescent="0.2">
      <c r="A764" s="117" t="s">
        <v>75</v>
      </c>
      <c r="B764" s="145" t="s">
        <v>641</v>
      </c>
      <c r="C764" s="118">
        <v>240</v>
      </c>
      <c r="D764" s="118">
        <v>900100</v>
      </c>
      <c r="E764" s="115">
        <v>14734</v>
      </c>
      <c r="F764" s="115">
        <v>21453</v>
      </c>
      <c r="G764" s="116">
        <v>22311</v>
      </c>
    </row>
    <row r="765" spans="1:7" ht="17.100000000000001" customHeight="1" x14ac:dyDescent="0.2">
      <c r="A765" s="117" t="s">
        <v>553</v>
      </c>
      <c r="B765" s="145" t="s">
        <v>554</v>
      </c>
      <c r="C765" s="118"/>
      <c r="D765" s="118"/>
      <c r="E765" s="115">
        <f>E766</f>
        <v>0</v>
      </c>
      <c r="F765" s="115">
        <f>F766</f>
        <v>33480</v>
      </c>
      <c r="G765" s="116">
        <f>G766</f>
        <v>0</v>
      </c>
    </row>
    <row r="766" spans="1:7" ht="17.100000000000001" customHeight="1" x14ac:dyDescent="0.2">
      <c r="A766" s="117" t="s">
        <v>73</v>
      </c>
      <c r="B766" s="145" t="s">
        <v>554</v>
      </c>
      <c r="C766" s="118">
        <v>200</v>
      </c>
      <c r="D766" s="118"/>
      <c r="E766" s="115">
        <f>E767+E768</f>
        <v>0</v>
      </c>
      <c r="F766" s="115">
        <f>F767+F768</f>
        <v>33480</v>
      </c>
      <c r="G766" s="116">
        <f>G767+G768</f>
        <v>0</v>
      </c>
    </row>
    <row r="767" spans="1:7" ht="17.100000000000001" customHeight="1" x14ac:dyDescent="0.2">
      <c r="A767" s="117" t="s">
        <v>75</v>
      </c>
      <c r="B767" s="145" t="s">
        <v>554</v>
      </c>
      <c r="C767" s="118">
        <v>240</v>
      </c>
      <c r="D767" s="118">
        <v>900302</v>
      </c>
      <c r="E767" s="115">
        <v>0</v>
      </c>
      <c r="F767" s="115">
        <v>26147.9</v>
      </c>
      <c r="G767" s="148">
        <v>0</v>
      </c>
    </row>
    <row r="768" spans="1:7" ht="17.100000000000001" customHeight="1" x14ac:dyDescent="0.2">
      <c r="A768" s="117" t="s">
        <v>75</v>
      </c>
      <c r="B768" s="145" t="s">
        <v>554</v>
      </c>
      <c r="C768" s="118">
        <v>240</v>
      </c>
      <c r="D768" s="118">
        <v>900100</v>
      </c>
      <c r="E768" s="115">
        <v>0</v>
      </c>
      <c r="F768" s="115">
        <v>7332.1</v>
      </c>
      <c r="G768" s="116">
        <v>0</v>
      </c>
    </row>
    <row r="769" spans="1:7" ht="20.85" customHeight="1" x14ac:dyDescent="0.2">
      <c r="A769" s="117" t="s">
        <v>597</v>
      </c>
      <c r="B769" s="145" t="s">
        <v>598</v>
      </c>
      <c r="C769" s="118"/>
      <c r="D769" s="118"/>
      <c r="E769" s="115">
        <f>E770</f>
        <v>50000</v>
      </c>
      <c r="F769" s="115">
        <f>F770</f>
        <v>263823</v>
      </c>
      <c r="G769" s="116">
        <f>G770</f>
        <v>615587</v>
      </c>
    </row>
    <row r="770" spans="1:7" ht="27" customHeight="1" x14ac:dyDescent="0.2">
      <c r="A770" s="117" t="s">
        <v>67</v>
      </c>
      <c r="B770" s="145" t="s">
        <v>598</v>
      </c>
      <c r="C770" s="118">
        <v>600</v>
      </c>
      <c r="D770" s="118"/>
      <c r="E770" s="115">
        <f>E771+E772</f>
        <v>50000</v>
      </c>
      <c r="F770" s="115">
        <f>F771+F772</f>
        <v>263823</v>
      </c>
      <c r="G770" s="116">
        <f>G771+G772</f>
        <v>615587</v>
      </c>
    </row>
    <row r="771" spans="1:7" ht="19.350000000000001" customHeight="1" x14ac:dyDescent="0.2">
      <c r="A771" s="117" t="s">
        <v>71</v>
      </c>
      <c r="B771" s="145" t="s">
        <v>598</v>
      </c>
      <c r="C771" s="118">
        <v>620</v>
      </c>
      <c r="D771" s="118">
        <v>900302</v>
      </c>
      <c r="E771" s="115">
        <v>39050</v>
      </c>
      <c r="F771" s="115">
        <v>206045.8</v>
      </c>
      <c r="G771" s="116">
        <v>480773.4</v>
      </c>
    </row>
    <row r="772" spans="1:7" ht="19.350000000000001" customHeight="1" x14ac:dyDescent="0.2">
      <c r="A772" s="117" t="s">
        <v>71</v>
      </c>
      <c r="B772" s="145" t="s">
        <v>598</v>
      </c>
      <c r="C772" s="118">
        <v>620</v>
      </c>
      <c r="D772" s="118">
        <v>900100</v>
      </c>
      <c r="E772" s="115">
        <v>10950</v>
      </c>
      <c r="F772" s="115">
        <v>57777.2</v>
      </c>
      <c r="G772" s="116">
        <v>134813.6</v>
      </c>
    </row>
    <row r="773" spans="1:7" ht="19.350000000000001" customHeight="1" x14ac:dyDescent="0.2">
      <c r="A773" s="117" t="s">
        <v>731</v>
      </c>
      <c r="B773" s="145" t="s">
        <v>730</v>
      </c>
      <c r="C773" s="118"/>
      <c r="D773" s="118"/>
      <c r="E773" s="115">
        <f t="shared" ref="E773:G774" si="108">E774</f>
        <v>360</v>
      </c>
      <c r="F773" s="115">
        <f t="shared" si="108"/>
        <v>0</v>
      </c>
      <c r="G773" s="116">
        <f t="shared" si="108"/>
        <v>0</v>
      </c>
    </row>
    <row r="774" spans="1:7" ht="19.350000000000001" customHeight="1" x14ac:dyDescent="0.2">
      <c r="A774" s="117" t="s">
        <v>67</v>
      </c>
      <c r="B774" s="145" t="s">
        <v>730</v>
      </c>
      <c r="C774" s="118">
        <v>600</v>
      </c>
      <c r="D774" s="118"/>
      <c r="E774" s="115">
        <f t="shared" si="108"/>
        <v>360</v>
      </c>
      <c r="F774" s="115">
        <f t="shared" si="108"/>
        <v>0</v>
      </c>
      <c r="G774" s="116">
        <f t="shared" si="108"/>
        <v>0</v>
      </c>
    </row>
    <row r="775" spans="1:7" ht="19.350000000000001" customHeight="1" x14ac:dyDescent="0.2">
      <c r="A775" s="117" t="s">
        <v>71</v>
      </c>
      <c r="B775" s="145" t="s">
        <v>730</v>
      </c>
      <c r="C775" s="118">
        <v>620</v>
      </c>
      <c r="D775" s="118">
        <v>900100</v>
      </c>
      <c r="E775" s="115">
        <v>360</v>
      </c>
      <c r="F775" s="115">
        <v>0</v>
      </c>
      <c r="G775" s="116">
        <v>0</v>
      </c>
    </row>
    <row r="776" spans="1:7" s="79" customFormat="1" ht="20.25" customHeight="1" x14ac:dyDescent="0.2">
      <c r="A776" s="110" t="s">
        <v>614</v>
      </c>
      <c r="B776" s="112" t="s">
        <v>615</v>
      </c>
      <c r="C776" s="106"/>
      <c r="D776" s="106"/>
      <c r="E776" s="108">
        <f>E780+E784+E777</f>
        <v>546751.5</v>
      </c>
      <c r="F776" s="108">
        <f>F780+F784+F777</f>
        <v>31597</v>
      </c>
      <c r="G776" s="109">
        <f>G780+G784+G777</f>
        <v>39084</v>
      </c>
    </row>
    <row r="777" spans="1:7" ht="56.1" customHeight="1" x14ac:dyDescent="0.2">
      <c r="A777" s="117" t="s">
        <v>685</v>
      </c>
      <c r="B777" s="118" t="s">
        <v>686</v>
      </c>
      <c r="C777" s="118"/>
      <c r="D777" s="118"/>
      <c r="E777" s="115">
        <f t="shared" ref="E777:G778" si="109">E778</f>
        <v>31382</v>
      </c>
      <c r="F777" s="115">
        <f t="shared" si="109"/>
        <v>31597</v>
      </c>
      <c r="G777" s="116">
        <f t="shared" si="109"/>
        <v>32861</v>
      </c>
    </row>
    <row r="778" spans="1:7" ht="20.25" customHeight="1" x14ac:dyDescent="0.2">
      <c r="A778" s="117" t="s">
        <v>73</v>
      </c>
      <c r="B778" s="118" t="s">
        <v>686</v>
      </c>
      <c r="C778" s="118">
        <v>200</v>
      </c>
      <c r="D778" s="118"/>
      <c r="E778" s="115">
        <f t="shared" si="109"/>
        <v>31382</v>
      </c>
      <c r="F778" s="115">
        <f t="shared" si="109"/>
        <v>31597</v>
      </c>
      <c r="G778" s="116">
        <f t="shared" si="109"/>
        <v>32861</v>
      </c>
    </row>
    <row r="779" spans="1:7" ht="27" customHeight="1" x14ac:dyDescent="0.2">
      <c r="A779" s="117" t="s">
        <v>75</v>
      </c>
      <c r="B779" s="118" t="s">
        <v>686</v>
      </c>
      <c r="C779" s="118">
        <v>240</v>
      </c>
      <c r="D779" s="118">
        <v>900100</v>
      </c>
      <c r="E779" s="115">
        <v>31382</v>
      </c>
      <c r="F779" s="115">
        <v>31597</v>
      </c>
      <c r="G779" s="116">
        <v>32861</v>
      </c>
    </row>
    <row r="780" spans="1:7" s="79" customFormat="1" ht="43.35" customHeight="1" x14ac:dyDescent="0.2">
      <c r="A780" s="117" t="s">
        <v>545</v>
      </c>
      <c r="B780" s="114" t="s">
        <v>596</v>
      </c>
      <c r="C780" s="118"/>
      <c r="D780" s="118"/>
      <c r="E780" s="115">
        <f>E781</f>
        <v>515369.5</v>
      </c>
      <c r="F780" s="147">
        <f>F781</f>
        <v>0</v>
      </c>
      <c r="G780" s="148">
        <f>G781</f>
        <v>0</v>
      </c>
    </row>
    <row r="781" spans="1:7" s="79" customFormat="1" ht="20.25" customHeight="1" x14ac:dyDescent="0.2">
      <c r="A781" s="117" t="s">
        <v>67</v>
      </c>
      <c r="B781" s="114" t="s">
        <v>596</v>
      </c>
      <c r="C781" s="118">
        <v>600</v>
      </c>
      <c r="D781" s="118"/>
      <c r="E781" s="115">
        <f>E782+E783</f>
        <v>515369.5</v>
      </c>
      <c r="F781" s="115">
        <f>F782+F783</f>
        <v>0</v>
      </c>
      <c r="G781" s="116">
        <f>G782+G783</f>
        <v>0</v>
      </c>
    </row>
    <row r="782" spans="1:7" s="79" customFormat="1" ht="13.35" customHeight="1" x14ac:dyDescent="0.2">
      <c r="A782" s="117" t="s">
        <v>69</v>
      </c>
      <c r="B782" s="114" t="s">
        <v>596</v>
      </c>
      <c r="C782" s="118">
        <v>610</v>
      </c>
      <c r="D782" s="118">
        <v>900302</v>
      </c>
      <c r="E782" s="115">
        <v>417964.6</v>
      </c>
      <c r="F782" s="115">
        <v>0</v>
      </c>
      <c r="G782" s="116">
        <v>0</v>
      </c>
    </row>
    <row r="783" spans="1:7" s="79" customFormat="1" ht="13.35" customHeight="1" x14ac:dyDescent="0.2">
      <c r="A783" s="117" t="s">
        <v>69</v>
      </c>
      <c r="B783" s="114" t="s">
        <v>596</v>
      </c>
      <c r="C783" s="118">
        <v>610</v>
      </c>
      <c r="D783" s="118">
        <v>900100</v>
      </c>
      <c r="E783" s="115">
        <v>97404.9</v>
      </c>
      <c r="F783" s="115">
        <v>0</v>
      </c>
      <c r="G783" s="116">
        <v>0</v>
      </c>
    </row>
    <row r="784" spans="1:7" s="79" customFormat="1" ht="33" customHeight="1" x14ac:dyDescent="0.2">
      <c r="A784" s="117" t="s">
        <v>664</v>
      </c>
      <c r="B784" s="114" t="s">
        <v>663</v>
      </c>
      <c r="C784" s="118"/>
      <c r="D784" s="118"/>
      <c r="E784" s="115">
        <f>E785</f>
        <v>0</v>
      </c>
      <c r="F784" s="115">
        <f>F785</f>
        <v>0</v>
      </c>
      <c r="G784" s="116">
        <f>G785</f>
        <v>6223</v>
      </c>
    </row>
    <row r="785" spans="1:7" s="79" customFormat="1" ht="13.35" customHeight="1" x14ac:dyDescent="0.2">
      <c r="A785" s="117" t="s">
        <v>73</v>
      </c>
      <c r="B785" s="114" t="s">
        <v>663</v>
      </c>
      <c r="C785" s="118">
        <v>200</v>
      </c>
      <c r="D785" s="118"/>
      <c r="E785" s="115">
        <f>E786+E787</f>
        <v>0</v>
      </c>
      <c r="F785" s="115">
        <f>F786+F787</f>
        <v>0</v>
      </c>
      <c r="G785" s="116">
        <f>G786+G787</f>
        <v>6223</v>
      </c>
    </row>
    <row r="786" spans="1:7" s="79" customFormat="1" ht="13.35" customHeight="1" x14ac:dyDescent="0.2">
      <c r="A786" s="117" t="s">
        <v>75</v>
      </c>
      <c r="B786" s="114" t="s">
        <v>663</v>
      </c>
      <c r="C786" s="118">
        <v>240</v>
      </c>
      <c r="D786" s="118">
        <v>900302</v>
      </c>
      <c r="E786" s="115">
        <v>0</v>
      </c>
      <c r="F786" s="115">
        <v>0</v>
      </c>
      <c r="G786" s="116">
        <v>4860.2</v>
      </c>
    </row>
    <row r="787" spans="1:7" s="79" customFormat="1" ht="13.35" customHeight="1" x14ac:dyDescent="0.2">
      <c r="A787" s="117" t="s">
        <v>75</v>
      </c>
      <c r="B787" s="114" t="s">
        <v>663</v>
      </c>
      <c r="C787" s="118">
        <v>240</v>
      </c>
      <c r="D787" s="118">
        <v>900100</v>
      </c>
      <c r="E787" s="115">
        <v>0</v>
      </c>
      <c r="F787" s="115">
        <v>0</v>
      </c>
      <c r="G787" s="116">
        <v>1362.8</v>
      </c>
    </row>
    <row r="788" spans="1:7" s="79" customFormat="1" ht="36.75" customHeight="1" x14ac:dyDescent="0.2">
      <c r="A788" s="128" t="s">
        <v>466</v>
      </c>
      <c r="B788" s="112" t="s">
        <v>257</v>
      </c>
      <c r="C788" s="106"/>
      <c r="D788" s="106"/>
      <c r="E788" s="108">
        <f>E789+E829</f>
        <v>726453</v>
      </c>
      <c r="F788" s="108">
        <f>F789+F829</f>
        <v>671700</v>
      </c>
      <c r="G788" s="109">
        <f>G789+G829</f>
        <v>684026</v>
      </c>
    </row>
    <row r="789" spans="1:7" s="79" customFormat="1" ht="36.75" customHeight="1" x14ac:dyDescent="0.2">
      <c r="A789" s="131" t="s">
        <v>467</v>
      </c>
      <c r="B789" s="112" t="s">
        <v>258</v>
      </c>
      <c r="C789" s="106"/>
      <c r="D789" s="106"/>
      <c r="E789" s="108">
        <f>E810+E794+E814+E819+E822+E804+E807+E790+E799+E825</f>
        <v>724965</v>
      </c>
      <c r="F789" s="108">
        <f>F810+F794+F814+F819+F822+F804+F807+F790+F799+F825</f>
        <v>671700</v>
      </c>
      <c r="G789" s="109">
        <f>G810+G794+G814+G819+G822+G804+G807+G790+G799+G825</f>
        <v>684026</v>
      </c>
    </row>
    <row r="790" spans="1:7" ht="18" customHeight="1" x14ac:dyDescent="0.2">
      <c r="A790" s="130" t="s">
        <v>599</v>
      </c>
      <c r="B790" s="114" t="s">
        <v>600</v>
      </c>
      <c r="C790" s="118"/>
      <c r="D790" s="118"/>
      <c r="E790" s="115">
        <f>E791</f>
        <v>5877.7999999999993</v>
      </c>
      <c r="F790" s="115">
        <f>F791</f>
        <v>0</v>
      </c>
      <c r="G790" s="116">
        <f>G791</f>
        <v>0</v>
      </c>
    </row>
    <row r="791" spans="1:7" ht="21" customHeight="1" x14ac:dyDescent="0.2">
      <c r="A791" s="117" t="s">
        <v>67</v>
      </c>
      <c r="B791" s="114" t="s">
        <v>600</v>
      </c>
      <c r="C791" s="118">
        <v>600</v>
      </c>
      <c r="D791" s="118"/>
      <c r="E791" s="115">
        <f>E792+E793</f>
        <v>5877.7999999999993</v>
      </c>
      <c r="F791" s="115">
        <f>F792+F793</f>
        <v>0</v>
      </c>
      <c r="G791" s="116">
        <f>G792+G793</f>
        <v>0</v>
      </c>
    </row>
    <row r="792" spans="1:7" ht="17.850000000000001" customHeight="1" x14ac:dyDescent="0.2">
      <c r="A792" s="117" t="s">
        <v>69</v>
      </c>
      <c r="B792" s="114" t="s">
        <v>600</v>
      </c>
      <c r="C792" s="118">
        <v>610</v>
      </c>
      <c r="D792" s="118">
        <v>900302</v>
      </c>
      <c r="E792" s="115">
        <v>4766.8999999999996</v>
      </c>
      <c r="F792" s="115">
        <v>0</v>
      </c>
      <c r="G792" s="116">
        <v>0</v>
      </c>
    </row>
    <row r="793" spans="1:7" ht="17.850000000000001" customHeight="1" x14ac:dyDescent="0.2">
      <c r="A793" s="117" t="s">
        <v>69</v>
      </c>
      <c r="B793" s="114" t="s">
        <v>600</v>
      </c>
      <c r="C793" s="118">
        <v>610</v>
      </c>
      <c r="D793" s="118">
        <v>900100</v>
      </c>
      <c r="E793" s="115">
        <v>1110.9000000000001</v>
      </c>
      <c r="F793" s="115">
        <v>0</v>
      </c>
      <c r="G793" s="116">
        <v>0</v>
      </c>
    </row>
    <row r="794" spans="1:7" s="79" customFormat="1" ht="21" customHeight="1" x14ac:dyDescent="0.2">
      <c r="A794" s="117" t="s">
        <v>468</v>
      </c>
      <c r="B794" s="114" t="s">
        <v>303</v>
      </c>
      <c r="C794" s="118"/>
      <c r="D794" s="118"/>
      <c r="E794" s="115">
        <f>E795+E797</f>
        <v>143595</v>
      </c>
      <c r="F794" s="115">
        <f>F795+F797</f>
        <v>140409</v>
      </c>
      <c r="G794" s="116">
        <f>G795+G797</f>
        <v>152610</v>
      </c>
    </row>
    <row r="795" spans="1:7" s="79" customFormat="1" ht="13.35" customHeight="1" x14ac:dyDescent="0.2">
      <c r="A795" s="117" t="s">
        <v>73</v>
      </c>
      <c r="B795" s="114" t="s">
        <v>303</v>
      </c>
      <c r="C795" s="118" t="s">
        <v>74</v>
      </c>
      <c r="D795" s="118"/>
      <c r="E795" s="115">
        <f>E796</f>
        <v>140934.39999999999</v>
      </c>
      <c r="F795" s="115">
        <f>F796</f>
        <v>140409</v>
      </c>
      <c r="G795" s="116">
        <f>G796</f>
        <v>152610</v>
      </c>
    </row>
    <row r="796" spans="1:7" s="79" customFormat="1" ht="16.5" customHeight="1" x14ac:dyDescent="0.2">
      <c r="A796" s="117" t="s">
        <v>75</v>
      </c>
      <c r="B796" s="114" t="s">
        <v>303</v>
      </c>
      <c r="C796" s="118" t="s">
        <v>76</v>
      </c>
      <c r="D796" s="118">
        <v>900100</v>
      </c>
      <c r="E796" s="115">
        <v>140934.39999999999</v>
      </c>
      <c r="F796" s="115">
        <v>140409</v>
      </c>
      <c r="G796" s="116">
        <v>152610</v>
      </c>
    </row>
    <row r="797" spans="1:7" s="79" customFormat="1" ht="28.35" customHeight="1" x14ac:dyDescent="0.2">
      <c r="A797" s="117" t="s">
        <v>67</v>
      </c>
      <c r="B797" s="114" t="s">
        <v>303</v>
      </c>
      <c r="C797" s="118">
        <v>600</v>
      </c>
      <c r="D797" s="118"/>
      <c r="E797" s="115">
        <f>E798</f>
        <v>2660.6</v>
      </c>
      <c r="F797" s="115">
        <f>F798</f>
        <v>0</v>
      </c>
      <c r="G797" s="116">
        <f>G798</f>
        <v>0</v>
      </c>
    </row>
    <row r="798" spans="1:7" s="79" customFormat="1" ht="16.5" customHeight="1" x14ac:dyDescent="0.2">
      <c r="A798" s="117" t="s">
        <v>71</v>
      </c>
      <c r="B798" s="114" t="s">
        <v>303</v>
      </c>
      <c r="C798" s="118">
        <v>620</v>
      </c>
      <c r="D798" s="118">
        <v>900100</v>
      </c>
      <c r="E798" s="115">
        <v>2660.6</v>
      </c>
      <c r="F798" s="115">
        <v>0</v>
      </c>
      <c r="G798" s="116">
        <v>0</v>
      </c>
    </row>
    <row r="799" spans="1:7" s="79" customFormat="1" ht="16.5" customHeight="1" x14ac:dyDescent="0.2">
      <c r="A799" s="117" t="s">
        <v>637</v>
      </c>
      <c r="B799" s="114" t="s">
        <v>636</v>
      </c>
      <c r="C799" s="118"/>
      <c r="D799" s="118"/>
      <c r="E799" s="115">
        <f>E800+E802</f>
        <v>54976</v>
      </c>
      <c r="F799" s="115">
        <f t="shared" ref="F799:G799" si="110">F800+F802</f>
        <v>4976</v>
      </c>
      <c r="G799" s="115">
        <f t="shared" si="110"/>
        <v>4976</v>
      </c>
    </row>
    <row r="800" spans="1:7" s="79" customFormat="1" ht="16.5" customHeight="1" x14ac:dyDescent="0.2">
      <c r="A800" s="117" t="s">
        <v>73</v>
      </c>
      <c r="B800" s="114" t="s">
        <v>636</v>
      </c>
      <c r="C800" s="118" t="s">
        <v>74</v>
      </c>
      <c r="D800" s="118"/>
      <c r="E800" s="115">
        <f t="shared" ref="E800:G800" si="111">E801</f>
        <v>4976</v>
      </c>
      <c r="F800" s="115">
        <f t="shared" si="111"/>
        <v>4976</v>
      </c>
      <c r="G800" s="116">
        <f t="shared" si="111"/>
        <v>4976</v>
      </c>
    </row>
    <row r="801" spans="1:7" s="79" customFormat="1" ht="16.5" customHeight="1" x14ac:dyDescent="0.2">
      <c r="A801" s="117" t="s">
        <v>75</v>
      </c>
      <c r="B801" s="114" t="s">
        <v>636</v>
      </c>
      <c r="C801" s="118" t="s">
        <v>76</v>
      </c>
      <c r="D801" s="118">
        <v>900100</v>
      </c>
      <c r="E801" s="115">
        <v>4976</v>
      </c>
      <c r="F801" s="115">
        <v>4976</v>
      </c>
      <c r="G801" s="116">
        <v>4976</v>
      </c>
    </row>
    <row r="802" spans="1:7" s="79" customFormat="1" ht="16.5" customHeight="1" x14ac:dyDescent="0.2">
      <c r="A802" s="117" t="s">
        <v>67</v>
      </c>
      <c r="B802" s="114" t="s">
        <v>636</v>
      </c>
      <c r="C802" s="118">
        <v>600</v>
      </c>
      <c r="D802" s="118"/>
      <c r="E802" s="115">
        <f>E803</f>
        <v>50000</v>
      </c>
      <c r="F802" s="115">
        <f t="shared" ref="F802:G802" si="112">F803</f>
        <v>0</v>
      </c>
      <c r="G802" s="115">
        <f t="shared" si="112"/>
        <v>0</v>
      </c>
    </row>
    <row r="803" spans="1:7" s="79" customFormat="1" ht="16.5" customHeight="1" x14ac:dyDescent="0.2">
      <c r="A803" s="117" t="s">
        <v>69</v>
      </c>
      <c r="B803" s="114" t="s">
        <v>636</v>
      </c>
      <c r="C803" s="118">
        <v>610</v>
      </c>
      <c r="D803" s="118">
        <v>900100</v>
      </c>
      <c r="E803" s="115">
        <v>50000</v>
      </c>
      <c r="F803" s="115">
        <v>0</v>
      </c>
      <c r="G803" s="116">
        <v>0</v>
      </c>
    </row>
    <row r="804" spans="1:7" s="79" customFormat="1" ht="30.75" customHeight="1" x14ac:dyDescent="0.2">
      <c r="A804" s="117" t="s">
        <v>572</v>
      </c>
      <c r="B804" s="114" t="s">
        <v>570</v>
      </c>
      <c r="C804" s="118"/>
      <c r="D804" s="118"/>
      <c r="E804" s="115">
        <f t="shared" ref="E804:G805" si="113">E805</f>
        <v>47745</v>
      </c>
      <c r="F804" s="115">
        <f t="shared" si="113"/>
        <v>49655</v>
      </c>
      <c r="G804" s="116">
        <f t="shared" si="113"/>
        <v>51642</v>
      </c>
    </row>
    <row r="805" spans="1:7" s="79" customFormat="1" ht="13.35" customHeight="1" x14ac:dyDescent="0.2">
      <c r="A805" s="117" t="s">
        <v>73</v>
      </c>
      <c r="B805" s="114" t="s">
        <v>570</v>
      </c>
      <c r="C805" s="118">
        <v>200</v>
      </c>
      <c r="D805" s="118"/>
      <c r="E805" s="115">
        <f t="shared" si="113"/>
        <v>47745</v>
      </c>
      <c r="F805" s="115">
        <f t="shared" si="113"/>
        <v>49655</v>
      </c>
      <c r="G805" s="116">
        <f t="shared" si="113"/>
        <v>51642</v>
      </c>
    </row>
    <row r="806" spans="1:7" s="79" customFormat="1" ht="16.5" customHeight="1" x14ac:dyDescent="0.2">
      <c r="A806" s="117" t="s">
        <v>75</v>
      </c>
      <c r="B806" s="114" t="s">
        <v>570</v>
      </c>
      <c r="C806" s="118">
        <v>240</v>
      </c>
      <c r="D806" s="118">
        <v>900100</v>
      </c>
      <c r="E806" s="115">
        <v>47745</v>
      </c>
      <c r="F806" s="115">
        <v>49655</v>
      </c>
      <c r="G806" s="116">
        <v>51642</v>
      </c>
    </row>
    <row r="807" spans="1:7" s="79" customFormat="1" ht="16.5" customHeight="1" x14ac:dyDescent="0.2">
      <c r="A807" s="117" t="s">
        <v>573</v>
      </c>
      <c r="B807" s="114" t="s">
        <v>571</v>
      </c>
      <c r="C807" s="118"/>
      <c r="D807" s="118"/>
      <c r="E807" s="115">
        <f t="shared" ref="E807:G808" si="114">E808</f>
        <v>28294</v>
      </c>
      <c r="F807" s="115">
        <f t="shared" si="114"/>
        <v>29425</v>
      </c>
      <c r="G807" s="116">
        <f t="shared" si="114"/>
        <v>30602</v>
      </c>
    </row>
    <row r="808" spans="1:7" s="79" customFormat="1" ht="13.35" customHeight="1" x14ac:dyDescent="0.2">
      <c r="A808" s="117" t="s">
        <v>73</v>
      </c>
      <c r="B808" s="114" t="s">
        <v>571</v>
      </c>
      <c r="C808" s="118">
        <v>200</v>
      </c>
      <c r="D808" s="118"/>
      <c r="E808" s="115">
        <f t="shared" si="114"/>
        <v>28294</v>
      </c>
      <c r="F808" s="115">
        <f t="shared" si="114"/>
        <v>29425</v>
      </c>
      <c r="G808" s="116">
        <f t="shared" si="114"/>
        <v>30602</v>
      </c>
    </row>
    <row r="809" spans="1:7" s="79" customFormat="1" ht="16.5" customHeight="1" x14ac:dyDescent="0.2">
      <c r="A809" s="117" t="s">
        <v>75</v>
      </c>
      <c r="B809" s="114" t="s">
        <v>571</v>
      </c>
      <c r="C809" s="118">
        <v>240</v>
      </c>
      <c r="D809" s="118">
        <v>900100</v>
      </c>
      <c r="E809" s="115">
        <v>28294</v>
      </c>
      <c r="F809" s="115">
        <v>29425</v>
      </c>
      <c r="G809" s="116">
        <v>30602</v>
      </c>
    </row>
    <row r="810" spans="1:7" s="79" customFormat="1" ht="29.25" customHeight="1" x14ac:dyDescent="0.2">
      <c r="A810" s="130" t="s">
        <v>304</v>
      </c>
      <c r="B810" s="114" t="s">
        <v>305</v>
      </c>
      <c r="C810" s="118"/>
      <c r="D810" s="118"/>
      <c r="E810" s="115">
        <f>E811</f>
        <v>398336.2</v>
      </c>
      <c r="F810" s="115">
        <f>F811</f>
        <v>400540</v>
      </c>
      <c r="G810" s="116">
        <f>G811</f>
        <v>395668</v>
      </c>
    </row>
    <row r="811" spans="1:7" s="79" customFormat="1" ht="27" customHeight="1" x14ac:dyDescent="0.2">
      <c r="A811" s="117" t="s">
        <v>67</v>
      </c>
      <c r="B811" s="114" t="s">
        <v>305</v>
      </c>
      <c r="C811" s="118">
        <v>600</v>
      </c>
      <c r="D811" s="118"/>
      <c r="E811" s="115">
        <f>E812+E813</f>
        <v>398336.2</v>
      </c>
      <c r="F811" s="115">
        <f>F812+F813</f>
        <v>400540</v>
      </c>
      <c r="G811" s="116">
        <f>G812+G813</f>
        <v>395668</v>
      </c>
    </row>
    <row r="812" spans="1:7" s="79" customFormat="1" ht="13.35" customHeight="1" x14ac:dyDescent="0.2">
      <c r="A812" s="117" t="s">
        <v>69</v>
      </c>
      <c r="B812" s="114" t="s">
        <v>305</v>
      </c>
      <c r="C812" s="118">
        <v>610</v>
      </c>
      <c r="D812" s="118">
        <v>900100</v>
      </c>
      <c r="E812" s="115">
        <v>280927.7</v>
      </c>
      <c r="F812" s="115">
        <v>277574</v>
      </c>
      <c r="G812" s="116">
        <v>276968</v>
      </c>
    </row>
    <row r="813" spans="1:7" s="79" customFormat="1" ht="14.25" customHeight="1" x14ac:dyDescent="0.2">
      <c r="A813" s="117" t="s">
        <v>71</v>
      </c>
      <c r="B813" s="114" t="s">
        <v>305</v>
      </c>
      <c r="C813" s="118">
        <v>620</v>
      </c>
      <c r="D813" s="118">
        <v>900100</v>
      </c>
      <c r="E813" s="115">
        <v>117408.5</v>
      </c>
      <c r="F813" s="115">
        <v>122966</v>
      </c>
      <c r="G813" s="116">
        <v>118700</v>
      </c>
    </row>
    <row r="814" spans="1:7" s="79" customFormat="1" ht="28.5" customHeight="1" x14ac:dyDescent="0.2">
      <c r="A814" s="117" t="s">
        <v>469</v>
      </c>
      <c r="B814" s="114" t="s">
        <v>320</v>
      </c>
      <c r="C814" s="118"/>
      <c r="D814" s="118"/>
      <c r="E814" s="115">
        <f>E815+E817</f>
        <v>1150</v>
      </c>
      <c r="F814" s="115">
        <f>F815+F817</f>
        <v>1152</v>
      </c>
      <c r="G814" s="116">
        <f>G815+G817</f>
        <v>1154</v>
      </c>
    </row>
    <row r="815" spans="1:7" s="79" customFormat="1" ht="14.25" customHeight="1" x14ac:dyDescent="0.2">
      <c r="A815" s="117" t="s">
        <v>78</v>
      </c>
      <c r="B815" s="114" t="s">
        <v>320</v>
      </c>
      <c r="C815" s="118" t="s">
        <v>79</v>
      </c>
      <c r="D815" s="118"/>
      <c r="E815" s="115">
        <f>E816</f>
        <v>1103</v>
      </c>
      <c r="F815" s="115">
        <f>F816</f>
        <v>1103</v>
      </c>
      <c r="G815" s="116">
        <f>G816</f>
        <v>1103</v>
      </c>
    </row>
    <row r="816" spans="1:7" s="79" customFormat="1" ht="14.25" customHeight="1" x14ac:dyDescent="0.2">
      <c r="A816" s="117" t="s">
        <v>80</v>
      </c>
      <c r="B816" s="114" t="s">
        <v>320</v>
      </c>
      <c r="C816" s="118" t="s">
        <v>81</v>
      </c>
      <c r="D816" s="118">
        <v>900303</v>
      </c>
      <c r="E816" s="115">
        <v>1103</v>
      </c>
      <c r="F816" s="115">
        <v>1103</v>
      </c>
      <c r="G816" s="116">
        <v>1103</v>
      </c>
    </row>
    <row r="817" spans="1:7" s="79" customFormat="1" ht="13.35" customHeight="1" x14ac:dyDescent="0.2">
      <c r="A817" s="117" t="s">
        <v>73</v>
      </c>
      <c r="B817" s="114" t="s">
        <v>320</v>
      </c>
      <c r="C817" s="118" t="s">
        <v>74</v>
      </c>
      <c r="D817" s="118"/>
      <c r="E817" s="115">
        <f>E818</f>
        <v>47</v>
      </c>
      <c r="F817" s="115">
        <f>F818</f>
        <v>49</v>
      </c>
      <c r="G817" s="116">
        <f>G818</f>
        <v>51</v>
      </c>
    </row>
    <row r="818" spans="1:7" s="79" customFormat="1" ht="14.25" customHeight="1" x14ac:dyDescent="0.2">
      <c r="A818" s="117" t="s">
        <v>75</v>
      </c>
      <c r="B818" s="114" t="s">
        <v>320</v>
      </c>
      <c r="C818" s="118" t="s">
        <v>76</v>
      </c>
      <c r="D818" s="118">
        <v>900303</v>
      </c>
      <c r="E818" s="115">
        <v>47</v>
      </c>
      <c r="F818" s="115">
        <v>49</v>
      </c>
      <c r="G818" s="116">
        <v>51</v>
      </c>
    </row>
    <row r="819" spans="1:7" s="79" customFormat="1" ht="19.5" customHeight="1" x14ac:dyDescent="0.2">
      <c r="A819" s="129" t="s">
        <v>319</v>
      </c>
      <c r="B819" s="114" t="s">
        <v>640</v>
      </c>
      <c r="C819" s="118"/>
      <c r="D819" s="118"/>
      <c r="E819" s="115">
        <f t="shared" ref="E819:G820" si="115">E820</f>
        <v>3788</v>
      </c>
      <c r="F819" s="115">
        <f t="shared" si="115"/>
        <v>3939</v>
      </c>
      <c r="G819" s="116">
        <f t="shared" si="115"/>
        <v>4097</v>
      </c>
    </row>
    <row r="820" spans="1:7" s="79" customFormat="1" ht="13.35" customHeight="1" x14ac:dyDescent="0.2">
      <c r="A820" s="117" t="s">
        <v>73</v>
      </c>
      <c r="B820" s="114" t="s">
        <v>640</v>
      </c>
      <c r="C820" s="118" t="s">
        <v>74</v>
      </c>
      <c r="D820" s="118"/>
      <c r="E820" s="115">
        <f t="shared" si="115"/>
        <v>3788</v>
      </c>
      <c r="F820" s="115">
        <f t="shared" si="115"/>
        <v>3939</v>
      </c>
      <c r="G820" s="116">
        <f t="shared" si="115"/>
        <v>4097</v>
      </c>
    </row>
    <row r="821" spans="1:7" s="79" customFormat="1" ht="19.5" customHeight="1" x14ac:dyDescent="0.2">
      <c r="A821" s="117" t="s">
        <v>75</v>
      </c>
      <c r="B821" s="114" t="s">
        <v>640</v>
      </c>
      <c r="C821" s="118" t="s">
        <v>76</v>
      </c>
      <c r="D821" s="118">
        <v>900100</v>
      </c>
      <c r="E821" s="115">
        <v>3788</v>
      </c>
      <c r="F821" s="115">
        <v>3939</v>
      </c>
      <c r="G821" s="116">
        <v>4097</v>
      </c>
    </row>
    <row r="822" spans="1:7" s="79" customFormat="1" ht="19.5" customHeight="1" x14ac:dyDescent="0.2">
      <c r="A822" s="117" t="s">
        <v>321</v>
      </c>
      <c r="B822" s="114" t="s">
        <v>639</v>
      </c>
      <c r="C822" s="118"/>
      <c r="D822" s="118"/>
      <c r="E822" s="115">
        <f t="shared" ref="E822:G823" si="116">E823</f>
        <v>3588</v>
      </c>
      <c r="F822" s="115">
        <f t="shared" si="116"/>
        <v>2484</v>
      </c>
      <c r="G822" s="116">
        <f t="shared" si="116"/>
        <v>2583</v>
      </c>
    </row>
    <row r="823" spans="1:7" s="79" customFormat="1" ht="13.35" customHeight="1" x14ac:dyDescent="0.2">
      <c r="A823" s="117" t="s">
        <v>73</v>
      </c>
      <c r="B823" s="114" t="s">
        <v>639</v>
      </c>
      <c r="C823" s="118" t="s">
        <v>74</v>
      </c>
      <c r="D823" s="118"/>
      <c r="E823" s="115">
        <f t="shared" si="116"/>
        <v>3588</v>
      </c>
      <c r="F823" s="115">
        <f t="shared" si="116"/>
        <v>2484</v>
      </c>
      <c r="G823" s="116">
        <f t="shared" si="116"/>
        <v>2583</v>
      </c>
    </row>
    <row r="824" spans="1:7" s="79" customFormat="1" ht="19.5" customHeight="1" x14ac:dyDescent="0.2">
      <c r="A824" s="117" t="s">
        <v>75</v>
      </c>
      <c r="B824" s="114" t="s">
        <v>639</v>
      </c>
      <c r="C824" s="118" t="s">
        <v>76</v>
      </c>
      <c r="D824" s="118">
        <v>900810</v>
      </c>
      <c r="E824" s="115">
        <v>3588</v>
      </c>
      <c r="F824" s="115">
        <v>2484</v>
      </c>
      <c r="G824" s="116">
        <v>2583</v>
      </c>
    </row>
    <row r="825" spans="1:7" s="79" customFormat="1" ht="19.5" customHeight="1" x14ac:dyDescent="0.2">
      <c r="A825" s="117" t="s">
        <v>689</v>
      </c>
      <c r="B825" s="114" t="s">
        <v>690</v>
      </c>
      <c r="C825" s="118"/>
      <c r="D825" s="118"/>
      <c r="E825" s="115">
        <f t="shared" ref="E825:G827" si="117">E826</f>
        <v>37615</v>
      </c>
      <c r="F825" s="115">
        <f t="shared" si="117"/>
        <v>39120</v>
      </c>
      <c r="G825" s="116">
        <f t="shared" si="117"/>
        <v>40694</v>
      </c>
    </row>
    <row r="826" spans="1:7" s="79" customFormat="1" ht="19.5" customHeight="1" x14ac:dyDescent="0.2">
      <c r="A826" s="117" t="s">
        <v>642</v>
      </c>
      <c r="B826" s="114" t="s">
        <v>691</v>
      </c>
      <c r="C826" s="118"/>
      <c r="D826" s="118"/>
      <c r="E826" s="115">
        <f t="shared" si="117"/>
        <v>37615</v>
      </c>
      <c r="F826" s="115">
        <f t="shared" si="117"/>
        <v>39120</v>
      </c>
      <c r="G826" s="116">
        <f t="shared" si="117"/>
        <v>40694</v>
      </c>
    </row>
    <row r="827" spans="1:7" s="79" customFormat="1" ht="19.5" customHeight="1" x14ac:dyDescent="0.2">
      <c r="A827" s="117" t="s">
        <v>73</v>
      </c>
      <c r="B827" s="114" t="s">
        <v>691</v>
      </c>
      <c r="C827" s="118" t="s">
        <v>74</v>
      </c>
      <c r="D827" s="118"/>
      <c r="E827" s="115">
        <f t="shared" si="117"/>
        <v>37615</v>
      </c>
      <c r="F827" s="115">
        <f t="shared" si="117"/>
        <v>39120</v>
      </c>
      <c r="G827" s="116">
        <f t="shared" si="117"/>
        <v>40694</v>
      </c>
    </row>
    <row r="828" spans="1:7" s="79" customFormat="1" ht="19.5" customHeight="1" x14ac:dyDescent="0.2">
      <c r="A828" s="117" t="s">
        <v>75</v>
      </c>
      <c r="B828" s="114" t="s">
        <v>691</v>
      </c>
      <c r="C828" s="118" t="s">
        <v>76</v>
      </c>
      <c r="D828" s="118">
        <v>900810</v>
      </c>
      <c r="E828" s="115">
        <v>37615</v>
      </c>
      <c r="F828" s="115">
        <v>39120</v>
      </c>
      <c r="G828" s="116">
        <v>40694</v>
      </c>
    </row>
    <row r="829" spans="1:7" s="79" customFormat="1" ht="26.25" customHeight="1" x14ac:dyDescent="0.2">
      <c r="A829" s="131" t="s">
        <v>470</v>
      </c>
      <c r="B829" s="112" t="s">
        <v>318</v>
      </c>
      <c r="C829" s="106"/>
      <c r="D829" s="106"/>
      <c r="E829" s="108">
        <f t="shared" ref="E829:G831" si="118">E830</f>
        <v>1488</v>
      </c>
      <c r="F829" s="108">
        <f t="shared" si="118"/>
        <v>0</v>
      </c>
      <c r="G829" s="109">
        <f t="shared" si="118"/>
        <v>0</v>
      </c>
    </row>
    <row r="830" spans="1:7" s="79" customFormat="1" ht="19.5" customHeight="1" x14ac:dyDescent="0.2">
      <c r="A830" s="130" t="s">
        <v>259</v>
      </c>
      <c r="B830" s="114" t="s">
        <v>638</v>
      </c>
      <c r="C830" s="118"/>
      <c r="D830" s="118"/>
      <c r="E830" s="115">
        <f t="shared" si="118"/>
        <v>1488</v>
      </c>
      <c r="F830" s="115">
        <f t="shared" si="118"/>
        <v>0</v>
      </c>
      <c r="G830" s="116">
        <f t="shared" si="118"/>
        <v>0</v>
      </c>
    </row>
    <row r="831" spans="1:7" s="79" customFormat="1" ht="19.5" customHeight="1" x14ac:dyDescent="0.2">
      <c r="A831" s="117" t="s">
        <v>85</v>
      </c>
      <c r="B831" s="114" t="s">
        <v>638</v>
      </c>
      <c r="C831" s="118">
        <v>800</v>
      </c>
      <c r="D831" s="118"/>
      <c r="E831" s="115">
        <f t="shared" si="118"/>
        <v>1488</v>
      </c>
      <c r="F831" s="115">
        <f t="shared" si="118"/>
        <v>0</v>
      </c>
      <c r="G831" s="116">
        <f t="shared" si="118"/>
        <v>0</v>
      </c>
    </row>
    <row r="832" spans="1:7" s="79" customFormat="1" ht="29.25" customHeight="1" x14ac:dyDescent="0.2">
      <c r="A832" s="117" t="s">
        <v>91</v>
      </c>
      <c r="B832" s="114" t="s">
        <v>638</v>
      </c>
      <c r="C832" s="118">
        <v>810</v>
      </c>
      <c r="D832" s="118">
        <v>900100</v>
      </c>
      <c r="E832" s="115">
        <v>1488</v>
      </c>
      <c r="F832" s="115">
        <v>0</v>
      </c>
      <c r="G832" s="116">
        <v>0</v>
      </c>
    </row>
    <row r="833" spans="1:7" s="79" customFormat="1" ht="29.25" customHeight="1" x14ac:dyDescent="0.2">
      <c r="A833" s="117" t="s">
        <v>666</v>
      </c>
      <c r="B833" s="112" t="s">
        <v>665</v>
      </c>
      <c r="C833" s="118"/>
      <c r="D833" s="118"/>
      <c r="E833" s="115">
        <f t="shared" ref="E833:G835" si="119">E834</f>
        <v>3397.7000000000003</v>
      </c>
      <c r="F833" s="115">
        <f t="shared" si="119"/>
        <v>0</v>
      </c>
      <c r="G833" s="116">
        <f t="shared" si="119"/>
        <v>0</v>
      </c>
    </row>
    <row r="834" spans="1:7" s="79" customFormat="1" ht="29.25" customHeight="1" x14ac:dyDescent="0.2">
      <c r="A834" s="117" t="s">
        <v>667</v>
      </c>
      <c r="B834" s="112" t="s">
        <v>668</v>
      </c>
      <c r="C834" s="118"/>
      <c r="D834" s="118"/>
      <c r="E834" s="115">
        <f t="shared" si="119"/>
        <v>3397.7000000000003</v>
      </c>
      <c r="F834" s="115">
        <f t="shared" si="119"/>
        <v>0</v>
      </c>
      <c r="G834" s="116">
        <f t="shared" si="119"/>
        <v>0</v>
      </c>
    </row>
    <row r="835" spans="1:7" s="79" customFormat="1" ht="29.25" customHeight="1" x14ac:dyDescent="0.2">
      <c r="A835" s="117" t="s">
        <v>669</v>
      </c>
      <c r="B835" s="112" t="s">
        <v>670</v>
      </c>
      <c r="C835" s="118"/>
      <c r="D835" s="118"/>
      <c r="E835" s="115">
        <f>E836</f>
        <v>3397.7000000000003</v>
      </c>
      <c r="F835" s="115">
        <f t="shared" si="119"/>
        <v>0</v>
      </c>
      <c r="G835" s="115">
        <f t="shared" si="119"/>
        <v>0</v>
      </c>
    </row>
    <row r="836" spans="1:7" s="79" customFormat="1" ht="29.25" customHeight="1" x14ac:dyDescent="0.2">
      <c r="A836" s="117" t="s">
        <v>752</v>
      </c>
      <c r="B836" s="114" t="s">
        <v>753</v>
      </c>
      <c r="C836" s="118"/>
      <c r="D836" s="118"/>
      <c r="E836" s="115">
        <f>E837</f>
        <v>3397.7000000000003</v>
      </c>
      <c r="F836" s="115">
        <f>F837</f>
        <v>0</v>
      </c>
      <c r="G836" s="116">
        <f>G837</f>
        <v>0</v>
      </c>
    </row>
    <row r="837" spans="1:7" s="79" customFormat="1" ht="29.25" customHeight="1" x14ac:dyDescent="0.2">
      <c r="A837" s="117" t="s">
        <v>73</v>
      </c>
      <c r="B837" s="114" t="s">
        <v>753</v>
      </c>
      <c r="C837" s="118">
        <v>200</v>
      </c>
      <c r="D837" s="118"/>
      <c r="E837" s="115">
        <f>E838+E839</f>
        <v>3397.7000000000003</v>
      </c>
      <c r="F837" s="115">
        <f>F838+F839</f>
        <v>0</v>
      </c>
      <c r="G837" s="116">
        <f>G838+G839</f>
        <v>0</v>
      </c>
    </row>
    <row r="838" spans="1:7" s="79" customFormat="1" ht="29.25" customHeight="1" x14ac:dyDescent="0.2">
      <c r="A838" s="117" t="s">
        <v>75</v>
      </c>
      <c r="B838" s="114" t="s">
        <v>753</v>
      </c>
      <c r="C838" s="118">
        <v>240</v>
      </c>
      <c r="D838" s="118">
        <v>900302</v>
      </c>
      <c r="E838" s="115">
        <v>3057.9</v>
      </c>
      <c r="F838" s="115">
        <v>0</v>
      </c>
      <c r="G838" s="116">
        <v>0</v>
      </c>
    </row>
    <row r="839" spans="1:7" s="79" customFormat="1" ht="29.25" customHeight="1" x14ac:dyDescent="0.2">
      <c r="A839" s="117" t="s">
        <v>75</v>
      </c>
      <c r="B839" s="114" t="s">
        <v>753</v>
      </c>
      <c r="C839" s="118">
        <v>240</v>
      </c>
      <c r="D839" s="118">
        <v>900100</v>
      </c>
      <c r="E839" s="115">
        <v>339.8</v>
      </c>
      <c r="F839" s="115">
        <v>0</v>
      </c>
      <c r="G839" s="116">
        <v>0</v>
      </c>
    </row>
    <row r="840" spans="1:7" s="79" customFormat="1" ht="29.1" customHeight="1" x14ac:dyDescent="0.2">
      <c r="A840" s="110" t="s">
        <v>546</v>
      </c>
      <c r="B840" s="112" t="s">
        <v>547</v>
      </c>
      <c r="C840" s="106"/>
      <c r="D840" s="106"/>
      <c r="E840" s="108">
        <f>E853+E841</f>
        <v>781465.8</v>
      </c>
      <c r="F840" s="108">
        <f>F853+F841</f>
        <v>1395494.5</v>
      </c>
      <c r="G840" s="109">
        <f>G853+G841</f>
        <v>91490</v>
      </c>
    </row>
    <row r="841" spans="1:7" s="79" customFormat="1" ht="29.1" customHeight="1" x14ac:dyDescent="0.2">
      <c r="A841" s="110" t="s">
        <v>657</v>
      </c>
      <c r="B841" s="112" t="s">
        <v>659</v>
      </c>
      <c r="C841" s="106"/>
      <c r="D841" s="106"/>
      <c r="E841" s="108">
        <f>E842</f>
        <v>42579.5</v>
      </c>
      <c r="F841" s="108">
        <f>F842</f>
        <v>0</v>
      </c>
      <c r="G841" s="109">
        <f>G842</f>
        <v>91490</v>
      </c>
    </row>
    <row r="842" spans="1:7" s="79" customFormat="1" ht="20.85" customHeight="1" x14ac:dyDescent="0.2">
      <c r="A842" s="117" t="s">
        <v>658</v>
      </c>
      <c r="B842" s="114" t="s">
        <v>660</v>
      </c>
      <c r="C842" s="106"/>
      <c r="D842" s="106"/>
      <c r="E842" s="115">
        <f>E846+E843</f>
        <v>42579.5</v>
      </c>
      <c r="F842" s="115">
        <f>F846+F843</f>
        <v>0</v>
      </c>
      <c r="G842" s="116">
        <f>G846+G843</f>
        <v>91490</v>
      </c>
    </row>
    <row r="843" spans="1:7" s="79" customFormat="1" ht="20.85" customHeight="1" x14ac:dyDescent="0.2">
      <c r="A843" s="117" t="s">
        <v>577</v>
      </c>
      <c r="B843" s="114" t="s">
        <v>695</v>
      </c>
      <c r="C843" s="118"/>
      <c r="D843" s="118"/>
      <c r="E843" s="115">
        <f t="shared" ref="E843:G844" si="120">E844</f>
        <v>28769</v>
      </c>
      <c r="F843" s="115">
        <f t="shared" si="120"/>
        <v>0</v>
      </c>
      <c r="G843" s="116">
        <f t="shared" si="120"/>
        <v>91490</v>
      </c>
    </row>
    <row r="844" spans="1:7" s="79" customFormat="1" ht="20.85" customHeight="1" x14ac:dyDescent="0.2">
      <c r="A844" s="117" t="s">
        <v>73</v>
      </c>
      <c r="B844" s="114" t="s">
        <v>695</v>
      </c>
      <c r="C844" s="118">
        <v>200</v>
      </c>
      <c r="D844" s="118"/>
      <c r="E844" s="115">
        <f t="shared" si="120"/>
        <v>28769</v>
      </c>
      <c r="F844" s="115">
        <f t="shared" si="120"/>
        <v>0</v>
      </c>
      <c r="G844" s="116">
        <f t="shared" si="120"/>
        <v>91490</v>
      </c>
    </row>
    <row r="845" spans="1:7" s="79" customFormat="1" ht="20.85" customHeight="1" x14ac:dyDescent="0.2">
      <c r="A845" s="117" t="s">
        <v>75</v>
      </c>
      <c r="B845" s="114" t="s">
        <v>695</v>
      </c>
      <c r="C845" s="71">
        <v>240</v>
      </c>
      <c r="D845" s="118">
        <v>900100</v>
      </c>
      <c r="E845" s="115">
        <v>28769</v>
      </c>
      <c r="F845" s="115"/>
      <c r="G845" s="116">
        <v>91490</v>
      </c>
    </row>
    <row r="846" spans="1:7" s="79" customFormat="1" ht="20.85" customHeight="1" x14ac:dyDescent="0.2">
      <c r="A846" s="117" t="s">
        <v>661</v>
      </c>
      <c r="B846" s="114" t="s">
        <v>662</v>
      </c>
      <c r="C846" s="118"/>
      <c r="D846" s="118"/>
      <c r="E846" s="115">
        <f>E847+E850</f>
        <v>13810.5</v>
      </c>
      <c r="F846" s="115">
        <f>F847+F850</f>
        <v>0</v>
      </c>
      <c r="G846" s="116">
        <f>G847+G850</f>
        <v>0</v>
      </c>
    </row>
    <row r="847" spans="1:7" s="79" customFormat="1" ht="20.85" customHeight="1" x14ac:dyDescent="0.2">
      <c r="A847" s="117" t="s">
        <v>59</v>
      </c>
      <c r="B847" s="114" t="s">
        <v>662</v>
      </c>
      <c r="C847" s="118" t="s">
        <v>60</v>
      </c>
      <c r="D847" s="118"/>
      <c r="E847" s="115">
        <f>E848+E849</f>
        <v>5810.5</v>
      </c>
      <c r="F847" s="115">
        <f>F848+F849</f>
        <v>0</v>
      </c>
      <c r="G847" s="116">
        <f>G848+G849</f>
        <v>0</v>
      </c>
    </row>
    <row r="848" spans="1:7" s="79" customFormat="1" ht="20.85" customHeight="1" x14ac:dyDescent="0.2">
      <c r="A848" s="117" t="s">
        <v>61</v>
      </c>
      <c r="B848" s="114" t="s">
        <v>662</v>
      </c>
      <c r="C848" s="118" t="s">
        <v>62</v>
      </c>
      <c r="D848" s="118">
        <v>900302</v>
      </c>
      <c r="E848" s="115">
        <v>4712.3</v>
      </c>
      <c r="F848" s="115">
        <v>0</v>
      </c>
      <c r="G848" s="116">
        <v>0</v>
      </c>
    </row>
    <row r="849" spans="1:7" s="79" customFormat="1" ht="23.25" customHeight="1" x14ac:dyDescent="0.2">
      <c r="A849" s="117" t="s">
        <v>61</v>
      </c>
      <c r="B849" s="114" t="s">
        <v>662</v>
      </c>
      <c r="C849" s="118" t="s">
        <v>62</v>
      </c>
      <c r="D849" s="118">
        <v>900100</v>
      </c>
      <c r="E849" s="115">
        <v>1098.2</v>
      </c>
      <c r="F849" s="115">
        <v>0</v>
      </c>
      <c r="G849" s="116">
        <v>0</v>
      </c>
    </row>
    <row r="850" spans="1:7" s="79" customFormat="1" ht="23.25" customHeight="1" x14ac:dyDescent="0.2">
      <c r="A850" s="117" t="s">
        <v>85</v>
      </c>
      <c r="B850" s="114" t="s">
        <v>662</v>
      </c>
      <c r="C850" s="118">
        <v>800</v>
      </c>
      <c r="D850" s="118"/>
      <c r="E850" s="115">
        <f>SUM(E851:E852)</f>
        <v>8000</v>
      </c>
      <c r="F850" s="115">
        <f>SUM(F851:F852)</f>
        <v>0</v>
      </c>
      <c r="G850" s="116">
        <f>SUM(G851:G852)</f>
        <v>0</v>
      </c>
    </row>
    <row r="851" spans="1:7" s="79" customFormat="1" ht="23.25" customHeight="1" x14ac:dyDescent="0.2">
      <c r="A851" s="117" t="s">
        <v>87</v>
      </c>
      <c r="B851" s="114" t="s">
        <v>662</v>
      </c>
      <c r="C851" s="118">
        <v>850</v>
      </c>
      <c r="D851" s="118">
        <v>900302</v>
      </c>
      <c r="E851" s="115">
        <v>6488</v>
      </c>
      <c r="F851" s="115">
        <v>0</v>
      </c>
      <c r="G851" s="116">
        <v>0</v>
      </c>
    </row>
    <row r="852" spans="1:7" s="79" customFormat="1" ht="23.25" customHeight="1" x14ac:dyDescent="0.2">
      <c r="A852" s="117" t="s">
        <v>87</v>
      </c>
      <c r="B852" s="114" t="s">
        <v>662</v>
      </c>
      <c r="C852" s="118">
        <v>850</v>
      </c>
      <c r="D852" s="118">
        <v>900100</v>
      </c>
      <c r="E852" s="115">
        <v>1512</v>
      </c>
      <c r="F852" s="115">
        <v>0</v>
      </c>
      <c r="G852" s="116">
        <v>0</v>
      </c>
    </row>
    <row r="853" spans="1:7" s="79" customFormat="1" ht="28.35" customHeight="1" x14ac:dyDescent="0.2">
      <c r="A853" s="110" t="s">
        <v>548</v>
      </c>
      <c r="B853" s="112" t="s">
        <v>551</v>
      </c>
      <c r="C853" s="106"/>
      <c r="D853" s="106"/>
      <c r="E853" s="108">
        <f>E854</f>
        <v>738886.3</v>
      </c>
      <c r="F853" s="108">
        <f>F854</f>
        <v>1395494.5</v>
      </c>
      <c r="G853" s="109">
        <f>G854</f>
        <v>0</v>
      </c>
    </row>
    <row r="854" spans="1:7" ht="30.75" customHeight="1" x14ac:dyDescent="0.2">
      <c r="A854" s="117" t="s">
        <v>549</v>
      </c>
      <c r="B854" s="114" t="s">
        <v>552</v>
      </c>
      <c r="C854" s="118"/>
      <c r="D854" s="118"/>
      <c r="E854" s="115">
        <f>E855+E866+E862</f>
        <v>738886.3</v>
      </c>
      <c r="F854" s="115">
        <f>F855+F866</f>
        <v>1395494.5</v>
      </c>
      <c r="G854" s="116">
        <f>G855+G866</f>
        <v>0</v>
      </c>
    </row>
    <row r="855" spans="1:7" ht="28.35" customHeight="1" x14ac:dyDescent="0.2">
      <c r="A855" s="117" t="s">
        <v>550</v>
      </c>
      <c r="B855" s="114" t="s">
        <v>560</v>
      </c>
      <c r="C855" s="118"/>
      <c r="D855" s="118"/>
      <c r="E855" s="115">
        <f>E856+E859</f>
        <v>51712.399999999994</v>
      </c>
      <c r="F855" s="115">
        <f>F856+F859</f>
        <v>1395494.5</v>
      </c>
      <c r="G855" s="116">
        <f>G856+G859</f>
        <v>0</v>
      </c>
    </row>
    <row r="856" spans="1:7" ht="20.25" customHeight="1" x14ac:dyDescent="0.2">
      <c r="A856" s="117" t="s">
        <v>59</v>
      </c>
      <c r="B856" s="114" t="s">
        <v>560</v>
      </c>
      <c r="C856" s="118">
        <v>400</v>
      </c>
      <c r="D856" s="118"/>
      <c r="E856" s="115">
        <f>E857+E858</f>
        <v>46713.399999999994</v>
      </c>
      <c r="F856" s="115">
        <f>F857+F858</f>
        <v>1395494.5</v>
      </c>
      <c r="G856" s="148">
        <f>G857+G858</f>
        <v>0</v>
      </c>
    </row>
    <row r="857" spans="1:7" ht="20.25" customHeight="1" x14ac:dyDescent="0.2">
      <c r="A857" s="117" t="s">
        <v>61</v>
      </c>
      <c r="B857" s="114" t="s">
        <v>560</v>
      </c>
      <c r="C857" s="118">
        <v>410</v>
      </c>
      <c r="D857" s="118">
        <v>900302</v>
      </c>
      <c r="E857" s="115">
        <v>37884.6</v>
      </c>
      <c r="F857" s="115">
        <v>1131525.7</v>
      </c>
      <c r="G857" s="148">
        <v>0</v>
      </c>
    </row>
    <row r="858" spans="1:7" ht="20.25" customHeight="1" x14ac:dyDescent="0.2">
      <c r="A858" s="117" t="s">
        <v>61</v>
      </c>
      <c r="B858" s="114" t="s">
        <v>560</v>
      </c>
      <c r="C858" s="118">
        <v>410</v>
      </c>
      <c r="D858" s="118">
        <v>900100</v>
      </c>
      <c r="E858" s="115">
        <v>8828.7999999999993</v>
      </c>
      <c r="F858" s="115">
        <v>263968.8</v>
      </c>
      <c r="G858" s="148">
        <v>0</v>
      </c>
    </row>
    <row r="859" spans="1:7" ht="20.25" customHeight="1" x14ac:dyDescent="0.2">
      <c r="A859" s="117" t="s">
        <v>85</v>
      </c>
      <c r="B859" s="114" t="s">
        <v>560</v>
      </c>
      <c r="C859" s="118">
        <v>800</v>
      </c>
      <c r="D859" s="118"/>
      <c r="E859" s="115">
        <f>E860+E861</f>
        <v>4999</v>
      </c>
      <c r="F859" s="115">
        <f>F860+F861</f>
        <v>0</v>
      </c>
      <c r="G859" s="115">
        <f>G860+G861</f>
        <v>0</v>
      </c>
    </row>
    <row r="860" spans="1:7" ht="20.25" customHeight="1" x14ac:dyDescent="0.2">
      <c r="A860" s="117" t="s">
        <v>87</v>
      </c>
      <c r="B860" s="114" t="s">
        <v>560</v>
      </c>
      <c r="C860" s="118">
        <v>850</v>
      </c>
      <c r="D860" s="118">
        <v>900302</v>
      </c>
      <c r="E860" s="115">
        <v>4054.2</v>
      </c>
      <c r="F860" s="115">
        <v>0</v>
      </c>
      <c r="G860" s="115">
        <v>0</v>
      </c>
    </row>
    <row r="861" spans="1:7" ht="20.25" customHeight="1" x14ac:dyDescent="0.2">
      <c r="A861" s="117" t="s">
        <v>87</v>
      </c>
      <c r="B861" s="114" t="s">
        <v>560</v>
      </c>
      <c r="C861" s="118">
        <v>850</v>
      </c>
      <c r="D861" s="118">
        <v>900100</v>
      </c>
      <c r="E861" s="115">
        <v>944.8</v>
      </c>
      <c r="F861" s="115">
        <v>0</v>
      </c>
      <c r="G861" s="115">
        <v>0</v>
      </c>
    </row>
    <row r="862" spans="1:7" ht="28.5" customHeight="1" x14ac:dyDescent="0.2">
      <c r="A862" s="117" t="s">
        <v>550</v>
      </c>
      <c r="B862" s="114" t="s">
        <v>788</v>
      </c>
      <c r="C862" s="118"/>
      <c r="D862" s="118"/>
      <c r="E862" s="115">
        <f>E863</f>
        <v>184470.90000000002</v>
      </c>
      <c r="F862" s="115">
        <f t="shared" ref="F862:G862" si="121">F863+F864</f>
        <v>0</v>
      </c>
      <c r="G862" s="115">
        <f t="shared" si="121"/>
        <v>0</v>
      </c>
    </row>
    <row r="863" spans="1:7" ht="20.25" customHeight="1" x14ac:dyDescent="0.2">
      <c r="A863" s="117" t="s">
        <v>85</v>
      </c>
      <c r="B863" s="114" t="s">
        <v>788</v>
      </c>
      <c r="C863" s="118">
        <v>800</v>
      </c>
      <c r="D863" s="118"/>
      <c r="E863" s="115">
        <f>E864+E865</f>
        <v>184470.90000000002</v>
      </c>
      <c r="F863" s="115">
        <v>0</v>
      </c>
      <c r="G863" s="115">
        <v>0</v>
      </c>
    </row>
    <row r="864" spans="1:7" ht="20.25" customHeight="1" x14ac:dyDescent="0.2">
      <c r="A864" s="117" t="s">
        <v>87</v>
      </c>
      <c r="B864" s="114" t="s">
        <v>788</v>
      </c>
      <c r="C864" s="118">
        <v>850</v>
      </c>
      <c r="D864" s="118">
        <v>900302</v>
      </c>
      <c r="E864" s="115">
        <v>182626.2</v>
      </c>
      <c r="F864" s="115">
        <v>0</v>
      </c>
      <c r="G864" s="115">
        <v>0</v>
      </c>
    </row>
    <row r="865" spans="1:7" ht="20.25" customHeight="1" x14ac:dyDescent="0.2">
      <c r="A865" s="117" t="s">
        <v>87</v>
      </c>
      <c r="B865" s="114" t="s">
        <v>788</v>
      </c>
      <c r="C865" s="118">
        <v>850</v>
      </c>
      <c r="D865" s="118">
        <v>900100</v>
      </c>
      <c r="E865" s="115">
        <v>1844.7</v>
      </c>
      <c r="F865" s="115">
        <f t="shared" ref="F865:G865" si="122">F866+F867</f>
        <v>0</v>
      </c>
      <c r="G865" s="115">
        <f t="shared" si="122"/>
        <v>0</v>
      </c>
    </row>
    <row r="866" spans="1:7" ht="30.75" customHeight="1" x14ac:dyDescent="0.2">
      <c r="A866" s="126" t="s">
        <v>578</v>
      </c>
      <c r="B866" s="118" t="s">
        <v>579</v>
      </c>
      <c r="C866" s="118"/>
      <c r="D866" s="118"/>
      <c r="E866" s="115">
        <f>E867+E869</f>
        <v>502703</v>
      </c>
      <c r="F866" s="115">
        <f t="shared" ref="E866:G869" si="123">F867</f>
        <v>0</v>
      </c>
      <c r="G866" s="116">
        <f t="shared" si="123"/>
        <v>0</v>
      </c>
    </row>
    <row r="867" spans="1:7" ht="23.25" customHeight="1" x14ac:dyDescent="0.2">
      <c r="A867" s="117" t="s">
        <v>59</v>
      </c>
      <c r="B867" s="118" t="s">
        <v>579</v>
      </c>
      <c r="C867" s="118">
        <v>400</v>
      </c>
      <c r="D867" s="118"/>
      <c r="E867" s="115">
        <f t="shared" si="123"/>
        <v>412703</v>
      </c>
      <c r="F867" s="115">
        <f t="shared" si="123"/>
        <v>0</v>
      </c>
      <c r="G867" s="116">
        <f t="shared" si="123"/>
        <v>0</v>
      </c>
    </row>
    <row r="868" spans="1:7" ht="19.5" customHeight="1" x14ac:dyDescent="0.2">
      <c r="A868" s="117" t="s">
        <v>61</v>
      </c>
      <c r="B868" s="118" t="s">
        <v>579</v>
      </c>
      <c r="C868" s="118">
        <v>410</v>
      </c>
      <c r="D868" s="118">
        <v>900100</v>
      </c>
      <c r="E868" s="115">
        <v>412703</v>
      </c>
      <c r="F868" s="115">
        <v>0</v>
      </c>
      <c r="G868" s="116">
        <v>0</v>
      </c>
    </row>
    <row r="869" spans="1:7" ht="19.5" customHeight="1" x14ac:dyDescent="0.2">
      <c r="A869" s="117" t="s">
        <v>85</v>
      </c>
      <c r="B869" s="118" t="s">
        <v>579</v>
      </c>
      <c r="C869" s="118">
        <v>800</v>
      </c>
      <c r="D869" s="118"/>
      <c r="E869" s="115">
        <f>E870</f>
        <v>90000</v>
      </c>
      <c r="F869" s="115">
        <f t="shared" si="123"/>
        <v>0</v>
      </c>
      <c r="G869" s="116">
        <f t="shared" si="123"/>
        <v>0</v>
      </c>
    </row>
    <row r="870" spans="1:7" ht="19.5" customHeight="1" x14ac:dyDescent="0.2">
      <c r="A870" s="117" t="s">
        <v>87</v>
      </c>
      <c r="B870" s="118" t="s">
        <v>579</v>
      </c>
      <c r="C870" s="118">
        <v>850</v>
      </c>
      <c r="D870" s="118">
        <v>900100</v>
      </c>
      <c r="E870" s="115">
        <v>90000</v>
      </c>
      <c r="F870" s="115">
        <v>0</v>
      </c>
      <c r="G870" s="116">
        <v>0</v>
      </c>
    </row>
    <row r="871" spans="1:7" ht="17.850000000000001" customHeight="1" x14ac:dyDescent="0.2">
      <c r="A871" s="110" t="s">
        <v>97</v>
      </c>
      <c r="B871" s="114"/>
      <c r="C871" s="118"/>
      <c r="D871" s="118"/>
      <c r="E871" s="108">
        <f>E11+E17+E79+E232+E272+E292+E312+E354+E422+E438+E550+E556+E634+E685+E706+E752+E840+E833+E742</f>
        <v>8042923.5899999999</v>
      </c>
      <c r="F871" s="108">
        <f>F11+F17+F79+F232+F272+F292+F312+F354+F422+F438+F550+F556+F634+F685+F706+F752+F840+F833+F742</f>
        <v>7451062.5999999996</v>
      </c>
      <c r="G871" s="109">
        <f>G11+G17+G79+G232+G272+G292+G312+G354+G422+G438+G550+G556+G634+G685+G706+G752+G840+G833+G742</f>
        <v>5797319.2000000011</v>
      </c>
    </row>
    <row r="872" spans="1:7" ht="25.5" x14ac:dyDescent="0.2">
      <c r="A872" s="177" t="s">
        <v>202</v>
      </c>
      <c r="B872" s="178" t="s">
        <v>122</v>
      </c>
      <c r="C872" s="72"/>
      <c r="D872" s="72"/>
      <c r="E872" s="108">
        <f>E873+E876+E879+E886</f>
        <v>18618.900000000001</v>
      </c>
      <c r="F872" s="108">
        <f>F873+F876+F879+F886</f>
        <v>18618.899999999998</v>
      </c>
      <c r="G872" s="109">
        <f>G873+G876+G879+G886</f>
        <v>18618.899999999998</v>
      </c>
    </row>
    <row r="873" spans="1:7" s="79" customFormat="1" ht="14.25" customHeight="1" x14ac:dyDescent="0.2">
      <c r="A873" s="130" t="s">
        <v>203</v>
      </c>
      <c r="B873" s="114" t="s">
        <v>204</v>
      </c>
      <c r="C873" s="76"/>
      <c r="D873" s="76"/>
      <c r="E873" s="115">
        <f t="shared" ref="E873:G874" si="124">E874</f>
        <v>3019.4</v>
      </c>
      <c r="F873" s="115">
        <f t="shared" si="124"/>
        <v>3019.4</v>
      </c>
      <c r="G873" s="116">
        <f t="shared" si="124"/>
        <v>3019.4</v>
      </c>
    </row>
    <row r="874" spans="1:7" ht="38.25" x14ac:dyDescent="0.2">
      <c r="A874" s="117" t="s">
        <v>78</v>
      </c>
      <c r="B874" s="70" t="s">
        <v>204</v>
      </c>
      <c r="C874" s="118" t="s">
        <v>79</v>
      </c>
      <c r="D874" s="118"/>
      <c r="E874" s="115">
        <f t="shared" si="124"/>
        <v>3019.4</v>
      </c>
      <c r="F874" s="115">
        <f t="shared" si="124"/>
        <v>3019.4</v>
      </c>
      <c r="G874" s="116">
        <f t="shared" si="124"/>
        <v>3019.4</v>
      </c>
    </row>
    <row r="875" spans="1:7" x14ac:dyDescent="0.2">
      <c r="A875" s="117" t="s">
        <v>80</v>
      </c>
      <c r="B875" s="70" t="s">
        <v>204</v>
      </c>
      <c r="C875" s="118" t="s">
        <v>81</v>
      </c>
      <c r="D875" s="118">
        <v>900100</v>
      </c>
      <c r="E875" s="115">
        <v>3019.4</v>
      </c>
      <c r="F875" s="115">
        <v>3019.4</v>
      </c>
      <c r="G875" s="116">
        <v>3019.4</v>
      </c>
    </row>
    <row r="876" spans="1:7" x14ac:dyDescent="0.2">
      <c r="A876" s="130" t="s">
        <v>273</v>
      </c>
      <c r="B876" s="114" t="s">
        <v>205</v>
      </c>
      <c r="C876" s="118"/>
      <c r="D876" s="118"/>
      <c r="E876" s="115">
        <f t="shared" ref="E876:G877" si="125">E877</f>
        <v>2340</v>
      </c>
      <c r="F876" s="115">
        <f t="shared" si="125"/>
        <v>2340</v>
      </c>
      <c r="G876" s="116">
        <f t="shared" si="125"/>
        <v>2340</v>
      </c>
    </row>
    <row r="877" spans="1:7" ht="38.25" x14ac:dyDescent="0.2">
      <c r="A877" s="117" t="s">
        <v>78</v>
      </c>
      <c r="B877" s="114" t="s">
        <v>205</v>
      </c>
      <c r="C877" s="118" t="s">
        <v>79</v>
      </c>
      <c r="D877" s="118"/>
      <c r="E877" s="115">
        <f t="shared" si="125"/>
        <v>2340</v>
      </c>
      <c r="F877" s="115">
        <f t="shared" si="125"/>
        <v>2340</v>
      </c>
      <c r="G877" s="116">
        <f t="shared" si="125"/>
        <v>2340</v>
      </c>
    </row>
    <row r="878" spans="1:7" x14ac:dyDescent="0.2">
      <c r="A878" s="117" t="s">
        <v>80</v>
      </c>
      <c r="B878" s="114" t="s">
        <v>205</v>
      </c>
      <c r="C878" s="118" t="s">
        <v>81</v>
      </c>
      <c r="D878" s="118">
        <v>900100</v>
      </c>
      <c r="E878" s="115">
        <v>2340</v>
      </c>
      <c r="F878" s="115">
        <v>2340</v>
      </c>
      <c r="G878" s="116">
        <v>2340</v>
      </c>
    </row>
    <row r="879" spans="1:7" x14ac:dyDescent="0.2">
      <c r="A879" s="130" t="s">
        <v>206</v>
      </c>
      <c r="B879" s="114" t="s">
        <v>207</v>
      </c>
      <c r="C879" s="118"/>
      <c r="D879" s="118"/>
      <c r="E879" s="115">
        <f>E880+E882+E884</f>
        <v>6377.4000000000005</v>
      </c>
      <c r="F879" s="115">
        <f>F880+F882+F884</f>
        <v>6377.4000000000005</v>
      </c>
      <c r="G879" s="116">
        <f>G880+G882+G884</f>
        <v>6377.4000000000005</v>
      </c>
    </row>
    <row r="880" spans="1:7" ht="38.25" x14ac:dyDescent="0.2">
      <c r="A880" s="117" t="s">
        <v>78</v>
      </c>
      <c r="B880" s="114" t="s">
        <v>207</v>
      </c>
      <c r="C880" s="118" t="s">
        <v>79</v>
      </c>
      <c r="D880" s="118"/>
      <c r="E880" s="115">
        <f>E881</f>
        <v>5824.3</v>
      </c>
      <c r="F880" s="115">
        <f>F881</f>
        <v>5797.3</v>
      </c>
      <c r="G880" s="116">
        <f>G881</f>
        <v>5797.3</v>
      </c>
    </row>
    <row r="881" spans="1:7" x14ac:dyDescent="0.2">
      <c r="A881" s="117" t="s">
        <v>80</v>
      </c>
      <c r="B881" s="114" t="s">
        <v>207</v>
      </c>
      <c r="C881" s="118" t="s">
        <v>81</v>
      </c>
      <c r="D881" s="118">
        <v>900100</v>
      </c>
      <c r="E881" s="115">
        <v>5824.3</v>
      </c>
      <c r="F881" s="115">
        <v>5797.3</v>
      </c>
      <c r="G881" s="116">
        <v>5797.3</v>
      </c>
    </row>
    <row r="882" spans="1:7" ht="13.35" customHeight="1" x14ac:dyDescent="0.2">
      <c r="A882" s="117" t="s">
        <v>73</v>
      </c>
      <c r="B882" s="114" t="s">
        <v>207</v>
      </c>
      <c r="C882" s="118" t="s">
        <v>74</v>
      </c>
      <c r="D882" s="118"/>
      <c r="E882" s="115">
        <f>E883</f>
        <v>553</v>
      </c>
      <c r="F882" s="115">
        <f>F883</f>
        <v>580</v>
      </c>
      <c r="G882" s="116">
        <f>G883</f>
        <v>580</v>
      </c>
    </row>
    <row r="883" spans="1:7" ht="20.85" customHeight="1" x14ac:dyDescent="0.2">
      <c r="A883" s="117" t="s">
        <v>75</v>
      </c>
      <c r="B883" s="114" t="s">
        <v>207</v>
      </c>
      <c r="C883" s="118" t="s">
        <v>76</v>
      </c>
      <c r="D883" s="118">
        <v>900100</v>
      </c>
      <c r="E883" s="115">
        <v>553</v>
      </c>
      <c r="F883" s="115">
        <v>580</v>
      </c>
      <c r="G883" s="116">
        <v>580</v>
      </c>
    </row>
    <row r="884" spans="1:7" ht="16.350000000000001" customHeight="1" x14ac:dyDescent="0.2">
      <c r="A884" s="117" t="s">
        <v>85</v>
      </c>
      <c r="B884" s="114" t="s">
        <v>207</v>
      </c>
      <c r="C884" s="118">
        <v>800</v>
      </c>
      <c r="D884" s="118"/>
      <c r="E884" s="115">
        <f>E885</f>
        <v>0.1</v>
      </c>
      <c r="F884" s="115">
        <f>F885</f>
        <v>0.1</v>
      </c>
      <c r="G884" s="116">
        <f>G885</f>
        <v>0.1</v>
      </c>
    </row>
    <row r="885" spans="1:7" ht="14.85" customHeight="1" x14ac:dyDescent="0.2">
      <c r="A885" s="117" t="s">
        <v>87</v>
      </c>
      <c r="B885" s="114" t="s">
        <v>207</v>
      </c>
      <c r="C885" s="118">
        <v>850</v>
      </c>
      <c r="D885" s="118">
        <v>900100</v>
      </c>
      <c r="E885" s="115">
        <v>0.1</v>
      </c>
      <c r="F885" s="115">
        <v>0.1</v>
      </c>
      <c r="G885" s="116">
        <v>0.1</v>
      </c>
    </row>
    <row r="886" spans="1:7" x14ac:dyDescent="0.2">
      <c r="A886" s="130" t="s">
        <v>236</v>
      </c>
      <c r="B886" s="114" t="s">
        <v>237</v>
      </c>
      <c r="C886" s="118"/>
      <c r="D886" s="118"/>
      <c r="E886" s="115">
        <f>E887+E889+E891</f>
        <v>6882.1</v>
      </c>
      <c r="F886" s="115">
        <f>F887+F889+F891</f>
        <v>6882.0999999999995</v>
      </c>
      <c r="G886" s="116">
        <f>G887+G889+G891</f>
        <v>6882.0999999999995</v>
      </c>
    </row>
    <row r="887" spans="1:7" ht="38.25" x14ac:dyDescent="0.2">
      <c r="A887" s="117" t="s">
        <v>78</v>
      </c>
      <c r="B887" s="114" t="s">
        <v>237</v>
      </c>
      <c r="C887" s="118" t="s">
        <v>79</v>
      </c>
      <c r="D887" s="118"/>
      <c r="E887" s="115">
        <f>E888</f>
        <v>6139</v>
      </c>
      <c r="F887" s="115">
        <f>F888</f>
        <v>6049.7</v>
      </c>
      <c r="G887" s="116">
        <f>G888</f>
        <v>6049.7</v>
      </c>
    </row>
    <row r="888" spans="1:7" x14ac:dyDescent="0.2">
      <c r="A888" s="117" t="s">
        <v>80</v>
      </c>
      <c r="B888" s="114" t="s">
        <v>237</v>
      </c>
      <c r="C888" s="118" t="s">
        <v>81</v>
      </c>
      <c r="D888" s="118">
        <v>900100</v>
      </c>
      <c r="E888" s="115">
        <v>6139</v>
      </c>
      <c r="F888" s="115">
        <v>6049.7</v>
      </c>
      <c r="G888" s="116">
        <v>6049.7</v>
      </c>
    </row>
    <row r="889" spans="1:7" ht="13.35" customHeight="1" x14ac:dyDescent="0.2">
      <c r="A889" s="117" t="s">
        <v>73</v>
      </c>
      <c r="B889" s="114" t="s">
        <v>237</v>
      </c>
      <c r="C889" s="118" t="s">
        <v>74</v>
      </c>
      <c r="D889" s="118"/>
      <c r="E889" s="115">
        <f>E890</f>
        <v>742.1</v>
      </c>
      <c r="F889" s="115">
        <f>F890</f>
        <v>831.4</v>
      </c>
      <c r="G889" s="116">
        <f>G890</f>
        <v>831.4</v>
      </c>
    </row>
    <row r="890" spans="1:7" ht="21.75" customHeight="1" x14ac:dyDescent="0.2">
      <c r="A890" s="117" t="s">
        <v>75</v>
      </c>
      <c r="B890" s="114" t="s">
        <v>237</v>
      </c>
      <c r="C890" s="118" t="s">
        <v>76</v>
      </c>
      <c r="D890" s="118">
        <v>900100</v>
      </c>
      <c r="E890" s="115">
        <v>742.1</v>
      </c>
      <c r="F890" s="115">
        <v>831.4</v>
      </c>
      <c r="G890" s="116">
        <v>831.4</v>
      </c>
    </row>
    <row r="891" spans="1:7" ht="21.75" customHeight="1" x14ac:dyDescent="0.2">
      <c r="A891" s="179" t="s">
        <v>85</v>
      </c>
      <c r="B891" s="114" t="s">
        <v>237</v>
      </c>
      <c r="C891" s="118">
        <v>800</v>
      </c>
      <c r="D891" s="118"/>
      <c r="E891" s="115">
        <f>E892</f>
        <v>1</v>
      </c>
      <c r="F891" s="115">
        <f>F892</f>
        <v>1</v>
      </c>
      <c r="G891" s="115">
        <f>G892</f>
        <v>1</v>
      </c>
    </row>
    <row r="892" spans="1:7" ht="14.85" customHeight="1" x14ac:dyDescent="0.2">
      <c r="A892" s="179" t="s">
        <v>87</v>
      </c>
      <c r="B892" s="114" t="s">
        <v>237</v>
      </c>
      <c r="C892" s="118">
        <v>850</v>
      </c>
      <c r="D892" s="118">
        <v>900100</v>
      </c>
      <c r="E892" s="115">
        <v>1</v>
      </c>
      <c r="F892" s="115">
        <v>1</v>
      </c>
      <c r="G892" s="115">
        <v>1</v>
      </c>
    </row>
    <row r="893" spans="1:7" x14ac:dyDescent="0.2">
      <c r="A893" s="180" t="s">
        <v>123</v>
      </c>
      <c r="B893" s="85" t="s">
        <v>124</v>
      </c>
      <c r="C893" s="72"/>
      <c r="D893" s="72"/>
      <c r="E893" s="108">
        <f>E894+E897+E900</f>
        <v>16507.400000000001</v>
      </c>
      <c r="F893" s="108">
        <f>F894+F897+F900</f>
        <v>8000</v>
      </c>
      <c r="G893" s="108">
        <f>G894+G897+G900</f>
        <v>8000</v>
      </c>
    </row>
    <row r="894" spans="1:7" x14ac:dyDescent="0.2">
      <c r="A894" s="181" t="s">
        <v>208</v>
      </c>
      <c r="B894" s="112" t="s">
        <v>209</v>
      </c>
      <c r="C894" s="71"/>
      <c r="D894" s="71"/>
      <c r="E894" s="108">
        <f t="shared" ref="E894:G895" si="126">E895</f>
        <v>5000</v>
      </c>
      <c r="F894" s="108">
        <f t="shared" si="126"/>
        <v>5000</v>
      </c>
      <c r="G894" s="108">
        <f t="shared" si="126"/>
        <v>5000</v>
      </c>
    </row>
    <row r="895" spans="1:7" x14ac:dyDescent="0.2">
      <c r="A895" s="179" t="s">
        <v>85</v>
      </c>
      <c r="B895" s="114" t="s">
        <v>209</v>
      </c>
      <c r="C895" s="118" t="s">
        <v>86</v>
      </c>
      <c r="D895" s="118"/>
      <c r="E895" s="115">
        <f t="shared" si="126"/>
        <v>5000</v>
      </c>
      <c r="F895" s="115">
        <f t="shared" si="126"/>
        <v>5000</v>
      </c>
      <c r="G895" s="115">
        <f t="shared" si="126"/>
        <v>5000</v>
      </c>
    </row>
    <row r="896" spans="1:7" x14ac:dyDescent="0.2">
      <c r="A896" s="179" t="s">
        <v>94</v>
      </c>
      <c r="B896" s="114" t="s">
        <v>209</v>
      </c>
      <c r="C896" s="118" t="s">
        <v>95</v>
      </c>
      <c r="D896" s="118">
        <v>900100</v>
      </c>
      <c r="E896" s="115">
        <v>5000</v>
      </c>
      <c r="F896" s="115">
        <v>5000</v>
      </c>
      <c r="G896" s="115">
        <v>5000</v>
      </c>
    </row>
    <row r="897" spans="1:7" s="79" customFormat="1" ht="25.5" x14ac:dyDescent="0.2">
      <c r="A897" s="181" t="s">
        <v>210</v>
      </c>
      <c r="B897" s="112" t="s">
        <v>211</v>
      </c>
      <c r="C897" s="76"/>
      <c r="D897" s="76"/>
      <c r="E897" s="108">
        <f t="shared" ref="E897:G898" si="127">E898</f>
        <v>3000</v>
      </c>
      <c r="F897" s="108">
        <f t="shared" si="127"/>
        <v>3000</v>
      </c>
      <c r="G897" s="108">
        <f t="shared" si="127"/>
        <v>3000</v>
      </c>
    </row>
    <row r="898" spans="1:7" x14ac:dyDescent="0.2">
      <c r="A898" s="179" t="s">
        <v>85</v>
      </c>
      <c r="B898" s="114" t="s">
        <v>211</v>
      </c>
      <c r="C898" s="118" t="s">
        <v>86</v>
      </c>
      <c r="D898" s="118"/>
      <c r="E898" s="115">
        <f t="shared" si="127"/>
        <v>3000</v>
      </c>
      <c r="F898" s="115">
        <f t="shared" si="127"/>
        <v>3000</v>
      </c>
      <c r="G898" s="115">
        <f t="shared" si="127"/>
        <v>3000</v>
      </c>
    </row>
    <row r="899" spans="1:7" x14ac:dyDescent="0.2">
      <c r="A899" s="179" t="s">
        <v>94</v>
      </c>
      <c r="B899" s="114" t="s">
        <v>211</v>
      </c>
      <c r="C899" s="118" t="s">
        <v>95</v>
      </c>
      <c r="D899" s="118">
        <v>900100</v>
      </c>
      <c r="E899" s="115">
        <v>3000</v>
      </c>
      <c r="F899" s="115">
        <v>3000</v>
      </c>
      <c r="G899" s="115">
        <v>3000</v>
      </c>
    </row>
    <row r="900" spans="1:7" x14ac:dyDescent="0.2">
      <c r="A900" s="182" t="s">
        <v>530</v>
      </c>
      <c r="B900" s="112" t="s">
        <v>531</v>
      </c>
      <c r="C900" s="118"/>
      <c r="D900" s="118"/>
      <c r="E900" s="108">
        <f t="shared" ref="E900:G900" si="128">E901</f>
        <v>8507.4</v>
      </c>
      <c r="F900" s="108">
        <f t="shared" si="128"/>
        <v>0</v>
      </c>
      <c r="G900" s="108">
        <f t="shared" si="128"/>
        <v>0</v>
      </c>
    </row>
    <row r="901" spans="1:7" x14ac:dyDescent="0.2">
      <c r="A901" s="179" t="s">
        <v>85</v>
      </c>
      <c r="B901" s="114" t="s">
        <v>531</v>
      </c>
      <c r="C901" s="118" t="s">
        <v>86</v>
      </c>
      <c r="D901" s="118"/>
      <c r="E901" s="115">
        <f>E902+E903</f>
        <v>8507.4</v>
      </c>
      <c r="F901" s="115">
        <f t="shared" ref="F901:G901" si="129">F902+F903</f>
        <v>0</v>
      </c>
      <c r="G901" s="115">
        <f t="shared" si="129"/>
        <v>0</v>
      </c>
    </row>
    <row r="902" spans="1:7" x14ac:dyDescent="0.2">
      <c r="A902" s="179" t="s">
        <v>532</v>
      </c>
      <c r="B902" s="114" t="s">
        <v>531</v>
      </c>
      <c r="C902" s="118">
        <v>830</v>
      </c>
      <c r="D902" s="118">
        <v>900100</v>
      </c>
      <c r="E902" s="115">
        <v>8497.4</v>
      </c>
      <c r="F902" s="115">
        <v>0</v>
      </c>
      <c r="G902" s="115">
        <v>0</v>
      </c>
    </row>
    <row r="903" spans="1:7" x14ac:dyDescent="0.2">
      <c r="A903" s="179" t="s">
        <v>87</v>
      </c>
      <c r="B903" s="114" t="s">
        <v>531</v>
      </c>
      <c r="C903" s="118">
        <v>850</v>
      </c>
      <c r="D903" s="118">
        <v>900100</v>
      </c>
      <c r="E903" s="115">
        <v>10</v>
      </c>
      <c r="F903" s="115">
        <v>0</v>
      </c>
      <c r="G903" s="115">
        <v>0</v>
      </c>
    </row>
    <row r="904" spans="1:7" ht="16.5" customHeight="1" x14ac:dyDescent="0.2">
      <c r="A904" s="183" t="s">
        <v>266</v>
      </c>
      <c r="B904" s="188"/>
      <c r="C904" s="188"/>
      <c r="D904" s="106"/>
      <c r="E904" s="108">
        <f>E872+E893+E871</f>
        <v>8078049.8899999997</v>
      </c>
      <c r="F904" s="108">
        <f>F872+F893+F871</f>
        <v>7477681.5</v>
      </c>
      <c r="G904" s="108">
        <f>G872+G893+G871</f>
        <v>5823938.1000000015</v>
      </c>
    </row>
    <row r="906" spans="1:7" x14ac:dyDescent="0.2">
      <c r="E906" s="186"/>
      <c r="F906" s="186"/>
      <c r="G906" s="186"/>
    </row>
  </sheetData>
  <autoFilter ref="A9:G904"/>
  <mergeCells count="8">
    <mergeCell ref="F2:G2"/>
    <mergeCell ref="F5:G5"/>
    <mergeCell ref="B904:C904"/>
    <mergeCell ref="F3:G3"/>
    <mergeCell ref="F6:G6"/>
    <mergeCell ref="A7:G7"/>
    <mergeCell ref="B8:G8"/>
    <mergeCell ref="E4:G4"/>
  </mergeCells>
  <phoneticPr fontId="4" type="noConversion"/>
  <pageMargins left="0.98425196850393704" right="0.62992125984251968" top="0.39370078740157483" bottom="0.39370078740157483" header="0.11811023622047245" footer="0.11811023622047245"/>
  <pageSetup paperSize="9"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9"/>
  <sheetViews>
    <sheetView zoomScale="145" zoomScaleNormal="145" workbookViewId="0">
      <selection activeCell="S2" sqref="S1:S1048576"/>
    </sheetView>
  </sheetViews>
  <sheetFormatPr defaultColWidth="9.42578125" defaultRowHeight="12.75" x14ac:dyDescent="0.2"/>
  <cols>
    <col min="1" max="13" width="0.5703125" style="28" customWidth="1" collapsed="1"/>
    <col min="14" max="15" width="35.5703125" style="28" customWidth="1" collapsed="1"/>
    <col min="16" max="17" width="5.5703125" style="28" customWidth="1" collapsed="1"/>
    <col min="18" max="18" width="10.5703125" style="28" customWidth="1" collapsed="1"/>
    <col min="19" max="19" width="4.5703125" style="28" customWidth="1" collapsed="1"/>
    <col min="20" max="20" width="9.5703125" style="28" customWidth="1" collapsed="1"/>
    <col min="21" max="21" width="10" style="28" customWidth="1" collapsed="1"/>
    <col min="22" max="22" width="10.42578125" style="28" customWidth="1" collapsed="1"/>
    <col min="23" max="23" width="9.5703125" style="28" customWidth="1" collapsed="1"/>
    <col min="24" max="24" width="14.42578125" style="28" customWidth="1" collapsed="1"/>
    <col min="25" max="25" width="12.5703125" style="28" customWidth="1" collapsed="1"/>
    <col min="26" max="26" width="2.42578125" style="28" customWidth="1" collapsed="1"/>
    <col min="27" max="27" width="14.42578125" style="28" customWidth="1" collapsed="1"/>
    <col min="28" max="28" width="0.5703125" style="28" customWidth="1" collapsed="1"/>
    <col min="29" max="974" width="8.5703125" style="28" customWidth="1" collapsed="1"/>
    <col min="975" max="16384" width="9.42578125" style="28" collapsed="1"/>
  </cols>
  <sheetData>
    <row r="1" spans="1:27" ht="15" x14ac:dyDescent="0.25">
      <c r="A1" s="1"/>
      <c r="B1" s="216" t="s">
        <v>0</v>
      </c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216"/>
      <c r="W1" s="216"/>
      <c r="X1" s="216"/>
      <c r="Y1" s="216"/>
      <c r="Z1" s="216"/>
      <c r="AA1" s="216"/>
    </row>
    <row r="2" spans="1:27" hidden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x14ac:dyDescent="0.2">
      <c r="A3" s="3"/>
      <c r="B3" s="194" t="s">
        <v>1</v>
      </c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</row>
    <row r="4" spans="1:27" ht="9" customHeight="1" x14ac:dyDescent="0.2">
      <c r="A4" s="2"/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x14ac:dyDescent="0.2">
      <c r="A5" s="3"/>
      <c r="B5" s="194" t="s">
        <v>2</v>
      </c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4"/>
      <c r="W5" s="194"/>
      <c r="X5" s="194"/>
      <c r="Y5" s="194"/>
      <c r="Z5" s="194"/>
      <c r="AA5" s="194"/>
    </row>
    <row r="6" spans="1:27" ht="18.75" customHeight="1" thickBot="1" x14ac:dyDescent="0.25">
      <c r="A6" s="2"/>
      <c r="B6" s="219" t="s">
        <v>44</v>
      </c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s="34" customFormat="1" ht="23.25" customHeight="1" thickBot="1" x14ac:dyDescent="0.25">
      <c r="A7" s="21"/>
      <c r="B7" s="217" t="s">
        <v>3</v>
      </c>
      <c r="C7" s="217"/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2" t="s">
        <v>4</v>
      </c>
      <c r="Q7" s="22" t="s">
        <v>5</v>
      </c>
      <c r="R7" s="23" t="s">
        <v>6</v>
      </c>
      <c r="S7" s="23" t="s">
        <v>7</v>
      </c>
      <c r="T7" s="23" t="s">
        <v>41</v>
      </c>
      <c r="U7" s="23" t="s">
        <v>45</v>
      </c>
      <c r="V7" s="23" t="s">
        <v>53</v>
      </c>
      <c r="W7" s="23" t="s">
        <v>51</v>
      </c>
      <c r="X7" s="23" t="s">
        <v>8</v>
      </c>
      <c r="Y7" s="218" t="s">
        <v>9</v>
      </c>
      <c r="Z7" s="218"/>
      <c r="AA7" s="33" t="s">
        <v>10</v>
      </c>
    </row>
    <row r="8" spans="1:27" ht="13.5" thickBot="1" x14ac:dyDescent="0.25">
      <c r="A8" s="4"/>
      <c r="B8" s="228" t="s">
        <v>11</v>
      </c>
      <c r="C8" s="228"/>
      <c r="D8" s="228"/>
      <c r="E8" s="228"/>
      <c r="F8" s="228"/>
      <c r="G8" s="228"/>
      <c r="H8" s="228"/>
      <c r="I8" s="228"/>
      <c r="J8" s="228"/>
      <c r="K8" s="228"/>
      <c r="L8" s="228"/>
      <c r="M8" s="228"/>
      <c r="N8" s="228"/>
      <c r="O8" s="228"/>
      <c r="P8" s="30" t="s">
        <v>11</v>
      </c>
      <c r="Q8" s="30" t="s">
        <v>11</v>
      </c>
      <c r="R8" s="30" t="s">
        <v>11</v>
      </c>
      <c r="S8" s="30" t="s">
        <v>11</v>
      </c>
      <c r="T8" s="30" t="s">
        <v>11</v>
      </c>
      <c r="U8" s="30" t="s">
        <v>11</v>
      </c>
      <c r="V8" s="30" t="s">
        <v>11</v>
      </c>
      <c r="W8" s="30" t="s">
        <v>11</v>
      </c>
      <c r="X8" s="30" t="s">
        <v>11</v>
      </c>
      <c r="Y8" s="229" t="s">
        <v>11</v>
      </c>
      <c r="Z8" s="229"/>
      <c r="AA8" s="35" t="s">
        <v>11</v>
      </c>
    </row>
    <row r="9" spans="1:27" x14ac:dyDescent="0.2">
      <c r="A9" s="4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</row>
    <row r="10" spans="1:27" ht="12.75" customHeight="1" x14ac:dyDescent="0.2">
      <c r="A10" s="5"/>
      <c r="B10" s="230" t="s">
        <v>12</v>
      </c>
      <c r="C10" s="230"/>
      <c r="D10" s="230"/>
      <c r="E10" s="230"/>
      <c r="F10" s="230"/>
      <c r="G10" s="230"/>
      <c r="H10" s="230"/>
      <c r="I10" s="230"/>
      <c r="J10" s="230"/>
      <c r="K10" s="230"/>
      <c r="L10" s="230"/>
      <c r="M10" s="230"/>
      <c r="N10" s="230"/>
      <c r="O10" s="230"/>
      <c r="P10" s="9" t="s">
        <v>13</v>
      </c>
      <c r="Q10" s="9"/>
      <c r="R10" s="9"/>
      <c r="S10" s="9"/>
      <c r="T10" s="9"/>
      <c r="U10" s="9"/>
      <c r="V10" s="9"/>
      <c r="W10" s="9"/>
      <c r="X10" s="38" t="s">
        <v>14</v>
      </c>
      <c r="Y10" s="231" t="s">
        <v>15</v>
      </c>
      <c r="Z10" s="231"/>
      <c r="AA10" s="39" t="s">
        <v>16</v>
      </c>
    </row>
    <row r="11" spans="1:27" ht="14.25" customHeight="1" x14ac:dyDescent="0.2">
      <c r="A11" s="5"/>
      <c r="B11" s="16"/>
      <c r="C11" s="232" t="s">
        <v>17</v>
      </c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  <c r="O11" s="232"/>
      <c r="P11" s="10" t="s">
        <v>13</v>
      </c>
      <c r="Q11" s="10" t="s">
        <v>18</v>
      </c>
      <c r="R11" s="10"/>
      <c r="S11" s="10"/>
      <c r="T11" s="10"/>
      <c r="U11" s="10"/>
      <c r="V11" s="10"/>
      <c r="W11" s="10"/>
      <c r="X11" s="40" t="s">
        <v>14</v>
      </c>
      <c r="Y11" s="233" t="s">
        <v>15</v>
      </c>
      <c r="Z11" s="233"/>
      <c r="AA11" s="41" t="s">
        <v>16</v>
      </c>
    </row>
    <row r="12" spans="1:27" ht="14.25" customHeight="1" x14ac:dyDescent="0.2">
      <c r="A12" s="5"/>
      <c r="B12" s="16"/>
      <c r="C12" s="42"/>
      <c r="D12" s="239" t="s">
        <v>19</v>
      </c>
      <c r="E12" s="239"/>
      <c r="F12" s="239"/>
      <c r="G12" s="239"/>
      <c r="H12" s="239"/>
      <c r="I12" s="239"/>
      <c r="J12" s="239"/>
      <c r="K12" s="239"/>
      <c r="L12" s="239"/>
      <c r="M12" s="239"/>
      <c r="N12" s="239"/>
      <c r="O12" s="239"/>
      <c r="P12" s="11" t="s">
        <v>13</v>
      </c>
      <c r="Q12" s="11" t="s">
        <v>20</v>
      </c>
      <c r="R12" s="11"/>
      <c r="S12" s="11"/>
      <c r="T12" s="11"/>
      <c r="U12" s="11"/>
      <c r="V12" s="11"/>
      <c r="W12" s="11"/>
      <c r="X12" s="27" t="s">
        <v>14</v>
      </c>
      <c r="Y12" s="234" t="s">
        <v>15</v>
      </c>
      <c r="Z12" s="234"/>
      <c r="AA12" s="43" t="s">
        <v>16</v>
      </c>
    </row>
    <row r="13" spans="1:27" ht="12.75" customHeight="1" x14ac:dyDescent="0.2">
      <c r="A13" s="5"/>
      <c r="B13" s="16"/>
      <c r="C13" s="42"/>
      <c r="D13" s="44"/>
      <c r="E13" s="235" t="s">
        <v>21</v>
      </c>
      <c r="F13" s="235"/>
      <c r="G13" s="235"/>
      <c r="H13" s="235"/>
      <c r="I13" s="235"/>
      <c r="J13" s="235"/>
      <c r="K13" s="235"/>
      <c r="L13" s="235"/>
      <c r="M13" s="235"/>
      <c r="N13" s="235"/>
      <c r="O13" s="235"/>
      <c r="P13" s="12" t="s">
        <v>13</v>
      </c>
      <c r="Q13" s="12" t="s">
        <v>20</v>
      </c>
      <c r="R13" s="12" t="s">
        <v>22</v>
      </c>
      <c r="S13" s="12"/>
      <c r="T13" s="12"/>
      <c r="U13" s="12"/>
      <c r="V13" s="12"/>
      <c r="W13" s="12"/>
      <c r="X13" s="45" t="s">
        <v>14</v>
      </c>
      <c r="Y13" s="236" t="s">
        <v>15</v>
      </c>
      <c r="Z13" s="236"/>
      <c r="AA13" s="46" t="s">
        <v>16</v>
      </c>
    </row>
    <row r="14" spans="1:27" ht="12.75" customHeight="1" x14ac:dyDescent="0.2">
      <c r="A14" s="5"/>
      <c r="B14" s="16"/>
      <c r="C14" s="42"/>
      <c r="D14" s="44"/>
      <c r="E14" s="17"/>
      <c r="F14" s="237" t="s">
        <v>23</v>
      </c>
      <c r="G14" s="237"/>
      <c r="H14" s="237"/>
      <c r="I14" s="237"/>
      <c r="J14" s="237"/>
      <c r="K14" s="237"/>
      <c r="L14" s="237"/>
      <c r="M14" s="237"/>
      <c r="N14" s="237"/>
      <c r="O14" s="237"/>
      <c r="P14" s="13" t="s">
        <v>13</v>
      </c>
      <c r="Q14" s="13" t="s">
        <v>20</v>
      </c>
      <c r="R14" s="13" t="s">
        <v>24</v>
      </c>
      <c r="S14" s="13"/>
      <c r="T14" s="13"/>
      <c r="U14" s="13"/>
      <c r="V14" s="13"/>
      <c r="W14" s="13"/>
      <c r="X14" s="47" t="s">
        <v>14</v>
      </c>
      <c r="Y14" s="238" t="s">
        <v>15</v>
      </c>
      <c r="Z14" s="238"/>
      <c r="AA14" s="48" t="s">
        <v>16</v>
      </c>
    </row>
    <row r="15" spans="1:27" ht="12.75" customHeight="1" x14ac:dyDescent="0.2">
      <c r="A15" s="5"/>
      <c r="B15" s="16"/>
      <c r="C15" s="42"/>
      <c r="D15" s="44"/>
      <c r="E15" s="17"/>
      <c r="F15" s="18"/>
      <c r="G15" s="208" t="s">
        <v>25</v>
      </c>
      <c r="H15" s="208"/>
      <c r="I15" s="208"/>
      <c r="J15" s="208"/>
      <c r="K15" s="208"/>
      <c r="L15" s="208"/>
      <c r="M15" s="208"/>
      <c r="N15" s="208"/>
      <c r="O15" s="208"/>
      <c r="P15" s="14" t="s">
        <v>13</v>
      </c>
      <c r="Q15" s="14" t="s">
        <v>20</v>
      </c>
      <c r="R15" s="14" t="s">
        <v>26</v>
      </c>
      <c r="S15" s="14"/>
      <c r="T15" s="14"/>
      <c r="U15" s="14"/>
      <c r="V15" s="14"/>
      <c r="W15" s="14"/>
      <c r="X15" s="49" t="s">
        <v>14</v>
      </c>
      <c r="Y15" s="209" t="s">
        <v>15</v>
      </c>
      <c r="Z15" s="209"/>
      <c r="AA15" s="50" t="s">
        <v>16</v>
      </c>
    </row>
    <row r="16" spans="1:27" ht="12.75" customHeight="1" x14ac:dyDescent="0.2">
      <c r="A16" s="5"/>
      <c r="B16" s="16"/>
      <c r="C16" s="42"/>
      <c r="D16" s="44"/>
      <c r="E16" s="17"/>
      <c r="F16" s="18"/>
      <c r="G16" s="19"/>
      <c r="H16" s="210" t="s">
        <v>27</v>
      </c>
      <c r="I16" s="210"/>
      <c r="J16" s="210"/>
      <c r="K16" s="210"/>
      <c r="L16" s="210"/>
      <c r="M16" s="210"/>
      <c r="N16" s="210"/>
      <c r="O16" s="210"/>
      <c r="P16" s="15" t="s">
        <v>13</v>
      </c>
      <c r="Q16" s="15" t="s">
        <v>20</v>
      </c>
      <c r="R16" s="15" t="s">
        <v>28</v>
      </c>
      <c r="S16" s="15"/>
      <c r="T16" s="15"/>
      <c r="U16" s="15"/>
      <c r="V16" s="15"/>
      <c r="W16" s="15"/>
      <c r="X16" s="51" t="s">
        <v>14</v>
      </c>
      <c r="Y16" s="211" t="s">
        <v>15</v>
      </c>
      <c r="Z16" s="211"/>
      <c r="AA16" s="52" t="s">
        <v>16</v>
      </c>
    </row>
    <row r="17" spans="1:30" ht="12.75" customHeight="1" x14ac:dyDescent="0.2">
      <c r="A17" s="5"/>
      <c r="B17" s="16"/>
      <c r="C17" s="42"/>
      <c r="D17" s="44"/>
      <c r="E17" s="17"/>
      <c r="F17" s="18"/>
      <c r="G17" s="19"/>
      <c r="H17" s="20"/>
      <c r="I17" s="213" t="s">
        <v>55</v>
      </c>
      <c r="J17" s="214"/>
      <c r="K17" s="214"/>
      <c r="L17" s="214"/>
      <c r="M17" s="214"/>
      <c r="N17" s="214"/>
      <c r="O17" s="215"/>
      <c r="P17" s="64" t="s">
        <v>13</v>
      </c>
      <c r="Q17" s="64" t="s">
        <v>20</v>
      </c>
      <c r="R17" s="64" t="s">
        <v>28</v>
      </c>
      <c r="S17" s="64" t="s">
        <v>57</v>
      </c>
      <c r="T17" s="64"/>
      <c r="U17" s="64"/>
      <c r="V17" s="64"/>
      <c r="W17" s="64"/>
      <c r="X17" s="65" t="s">
        <v>14</v>
      </c>
      <c r="Y17" s="212" t="s">
        <v>15</v>
      </c>
      <c r="Z17" s="212"/>
      <c r="AA17" s="66" t="s">
        <v>16</v>
      </c>
      <c r="AD17" s="28" t="s">
        <v>47</v>
      </c>
    </row>
    <row r="18" spans="1:30" ht="12.75" customHeight="1" x14ac:dyDescent="0.2">
      <c r="A18" s="5"/>
      <c r="B18" s="16"/>
      <c r="C18" s="42"/>
      <c r="D18" s="44"/>
      <c r="E18" s="17"/>
      <c r="F18" s="18"/>
      <c r="G18" s="19"/>
      <c r="H18" s="20"/>
      <c r="I18" s="225" t="s">
        <v>56</v>
      </c>
      <c r="J18" s="226"/>
      <c r="K18" s="226"/>
      <c r="L18" s="226"/>
      <c r="M18" s="226"/>
      <c r="N18" s="226"/>
      <c r="O18" s="227"/>
      <c r="P18" s="26" t="s">
        <v>13</v>
      </c>
      <c r="Q18" s="26" t="s">
        <v>20</v>
      </c>
      <c r="R18" s="26" t="s">
        <v>28</v>
      </c>
      <c r="S18" s="26" t="s">
        <v>58</v>
      </c>
      <c r="T18" s="26"/>
      <c r="U18" s="26"/>
      <c r="V18" s="26"/>
      <c r="W18" s="26"/>
      <c r="X18" s="53" t="s">
        <v>14</v>
      </c>
      <c r="Y18" s="223" t="s">
        <v>15</v>
      </c>
      <c r="Z18" s="223"/>
      <c r="AA18" s="54" t="s">
        <v>16</v>
      </c>
    </row>
    <row r="19" spans="1:30" ht="12.75" customHeight="1" x14ac:dyDescent="0.2">
      <c r="A19" s="5"/>
      <c r="B19" s="16"/>
      <c r="C19" s="42"/>
      <c r="D19" s="44"/>
      <c r="E19" s="17"/>
      <c r="F19" s="18"/>
      <c r="G19" s="19"/>
      <c r="H19" s="20"/>
      <c r="I19" s="220" t="s">
        <v>29</v>
      </c>
      <c r="J19" s="221"/>
      <c r="K19" s="221"/>
      <c r="L19" s="221"/>
      <c r="M19" s="221"/>
      <c r="N19" s="221"/>
      <c r="O19" s="222"/>
      <c r="P19" s="67" t="s">
        <v>13</v>
      </c>
      <c r="Q19" s="67" t="s">
        <v>20</v>
      </c>
      <c r="R19" s="67" t="s">
        <v>28</v>
      </c>
      <c r="S19" s="67" t="s">
        <v>30</v>
      </c>
      <c r="T19" s="67"/>
      <c r="U19" s="67"/>
      <c r="V19" s="67"/>
      <c r="W19" s="67"/>
      <c r="X19" s="68" t="s">
        <v>14</v>
      </c>
      <c r="Y19" s="224" t="s">
        <v>15</v>
      </c>
      <c r="Z19" s="224"/>
      <c r="AA19" s="69" t="s">
        <v>16</v>
      </c>
    </row>
    <row r="20" spans="1:30" ht="12.75" customHeight="1" x14ac:dyDescent="0.2">
      <c r="A20" s="5"/>
      <c r="B20" s="16"/>
      <c r="C20" s="42"/>
      <c r="D20" s="44"/>
      <c r="E20" s="17"/>
      <c r="F20" s="18"/>
      <c r="G20" s="19"/>
      <c r="H20" s="20"/>
      <c r="I20" s="24"/>
      <c r="J20" s="202" t="s">
        <v>42</v>
      </c>
      <c r="K20" s="203"/>
      <c r="L20" s="203"/>
      <c r="M20" s="203"/>
      <c r="N20" s="203"/>
      <c r="O20" s="204"/>
      <c r="P20" s="55" t="s">
        <v>13</v>
      </c>
      <c r="Q20" s="55" t="s">
        <v>20</v>
      </c>
      <c r="R20" s="55" t="s">
        <v>28</v>
      </c>
      <c r="S20" s="55" t="s">
        <v>30</v>
      </c>
      <c r="T20" s="29" t="s">
        <v>43</v>
      </c>
      <c r="U20" s="29"/>
      <c r="V20" s="29"/>
      <c r="W20" s="29"/>
      <c r="X20" s="56" t="s">
        <v>14</v>
      </c>
      <c r="Y20" s="193" t="s">
        <v>15</v>
      </c>
      <c r="Z20" s="193"/>
      <c r="AA20" s="57" t="s">
        <v>16</v>
      </c>
    </row>
    <row r="21" spans="1:30" ht="12.75" customHeight="1" x14ac:dyDescent="0.2">
      <c r="A21" s="5"/>
      <c r="B21" s="16"/>
      <c r="C21" s="42"/>
      <c r="D21" s="44"/>
      <c r="E21" s="17"/>
      <c r="F21" s="18"/>
      <c r="G21" s="19"/>
      <c r="H21" s="20"/>
      <c r="I21" s="24"/>
      <c r="J21" s="31"/>
      <c r="K21" s="202" t="s">
        <v>49</v>
      </c>
      <c r="L21" s="203"/>
      <c r="M21" s="203"/>
      <c r="N21" s="203"/>
      <c r="O21" s="204"/>
      <c r="P21" s="55" t="s">
        <v>13</v>
      </c>
      <c r="Q21" s="55" t="s">
        <v>20</v>
      </c>
      <c r="R21" s="55" t="s">
        <v>28</v>
      </c>
      <c r="S21" s="55" t="s">
        <v>30</v>
      </c>
      <c r="T21" s="29" t="s">
        <v>43</v>
      </c>
      <c r="U21" s="29" t="s">
        <v>46</v>
      </c>
      <c r="V21" s="29"/>
      <c r="W21" s="29"/>
      <c r="X21" s="56" t="s">
        <v>14</v>
      </c>
      <c r="Y21" s="193" t="s">
        <v>15</v>
      </c>
      <c r="Z21" s="193"/>
      <c r="AA21" s="57" t="s">
        <v>16</v>
      </c>
    </row>
    <row r="22" spans="1:30" ht="12.75" customHeight="1" x14ac:dyDescent="0.2">
      <c r="A22" s="5"/>
      <c r="B22" s="16"/>
      <c r="C22" s="42"/>
      <c r="D22" s="44"/>
      <c r="E22" s="17"/>
      <c r="F22" s="18"/>
      <c r="G22" s="19"/>
      <c r="H22" s="20"/>
      <c r="I22" s="24"/>
      <c r="J22" s="31"/>
      <c r="K22" s="31"/>
      <c r="L22" s="202" t="s">
        <v>54</v>
      </c>
      <c r="M22" s="203"/>
      <c r="N22" s="203"/>
      <c r="O22" s="204"/>
      <c r="P22" s="55" t="s">
        <v>13</v>
      </c>
      <c r="Q22" s="55" t="s">
        <v>20</v>
      </c>
      <c r="R22" s="55" t="s">
        <v>28</v>
      </c>
      <c r="S22" s="55" t="s">
        <v>30</v>
      </c>
      <c r="T22" s="29" t="s">
        <v>43</v>
      </c>
      <c r="U22" s="29" t="s">
        <v>46</v>
      </c>
      <c r="V22" s="29" t="s">
        <v>52</v>
      </c>
      <c r="W22" s="29"/>
      <c r="X22" s="56" t="s">
        <v>14</v>
      </c>
      <c r="Y22" s="193" t="s">
        <v>15</v>
      </c>
      <c r="Z22" s="193"/>
      <c r="AA22" s="57" t="s">
        <v>16</v>
      </c>
    </row>
    <row r="23" spans="1:30" ht="12.75" customHeight="1" x14ac:dyDescent="0.2">
      <c r="A23" s="5"/>
      <c r="B23" s="16"/>
      <c r="C23" s="42"/>
      <c r="D23" s="44"/>
      <c r="E23" s="17"/>
      <c r="F23" s="18"/>
      <c r="G23" s="19"/>
      <c r="H23" s="20"/>
      <c r="I23" s="24"/>
      <c r="J23" s="32"/>
      <c r="K23" s="32"/>
      <c r="L23" s="32"/>
      <c r="M23" s="205" t="s">
        <v>50</v>
      </c>
      <c r="N23" s="206"/>
      <c r="O23" s="207"/>
      <c r="P23" s="55" t="s">
        <v>13</v>
      </c>
      <c r="Q23" s="55" t="s">
        <v>20</v>
      </c>
      <c r="R23" s="55" t="s">
        <v>28</v>
      </c>
      <c r="S23" s="55" t="s">
        <v>30</v>
      </c>
      <c r="T23" s="29" t="s">
        <v>43</v>
      </c>
      <c r="U23" s="29" t="s">
        <v>46</v>
      </c>
      <c r="V23" s="29" t="s">
        <v>52</v>
      </c>
      <c r="W23" s="29" t="s">
        <v>48</v>
      </c>
      <c r="X23" s="56" t="s">
        <v>14</v>
      </c>
      <c r="Y23" s="193" t="s">
        <v>15</v>
      </c>
      <c r="Z23" s="193"/>
      <c r="AA23" s="57" t="s">
        <v>16</v>
      </c>
    </row>
    <row r="24" spans="1:30" ht="14.85" customHeight="1" thickBot="1" x14ac:dyDescent="0.25">
      <c r="X24" s="58"/>
      <c r="Y24" s="196"/>
      <c r="Z24" s="196"/>
      <c r="AA24" s="58"/>
    </row>
    <row r="25" spans="1:30" ht="13.5" thickBot="1" x14ac:dyDescent="0.25">
      <c r="A25" s="5"/>
      <c r="B25" s="199" t="s">
        <v>31</v>
      </c>
      <c r="C25" s="200"/>
      <c r="D25" s="200"/>
      <c r="E25" s="200"/>
      <c r="F25" s="200"/>
      <c r="G25" s="200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1"/>
      <c r="X25" s="59" t="s">
        <v>14</v>
      </c>
      <c r="Y25" s="197" t="s">
        <v>15</v>
      </c>
      <c r="Z25" s="197"/>
      <c r="AA25" s="60" t="s">
        <v>16</v>
      </c>
    </row>
    <row r="26" spans="1:30" x14ac:dyDescent="0.2"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30" ht="12.75" customHeight="1" x14ac:dyDescent="0.2">
      <c r="B27" s="194" t="s">
        <v>32</v>
      </c>
      <c r="C27" s="194"/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61" t="s">
        <v>33</v>
      </c>
      <c r="P27" s="62"/>
      <c r="Q27" s="198"/>
      <c r="R27" s="198"/>
      <c r="S27" s="62"/>
      <c r="T27" s="62"/>
      <c r="U27" s="62"/>
      <c r="V27" s="62"/>
      <c r="W27" s="62"/>
      <c r="X27" s="198" t="s">
        <v>34</v>
      </c>
      <c r="Y27" s="198"/>
      <c r="Z27" s="62"/>
      <c r="AA27" s="63" t="s">
        <v>35</v>
      </c>
    </row>
    <row r="28" spans="1:30" x14ac:dyDescent="0.2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25" t="s">
        <v>36</v>
      </c>
      <c r="P28" s="25"/>
      <c r="Q28" s="195" t="s">
        <v>37</v>
      </c>
      <c r="R28" s="195"/>
      <c r="S28" s="25"/>
      <c r="T28" s="25"/>
      <c r="U28" s="25"/>
      <c r="V28" s="25"/>
      <c r="W28" s="25"/>
      <c r="X28" s="195" t="s">
        <v>38</v>
      </c>
      <c r="Y28" s="195"/>
      <c r="Z28" s="25"/>
      <c r="AA28" s="25" t="s">
        <v>39</v>
      </c>
    </row>
    <row r="29" spans="1:30" x14ac:dyDescent="0.2">
      <c r="I29" s="8" t="s">
        <v>40</v>
      </c>
      <c r="J29" s="8"/>
      <c r="K29" s="8"/>
      <c r="L29" s="8"/>
      <c r="M29" s="8"/>
      <c r="N29" s="8"/>
    </row>
  </sheetData>
  <mergeCells count="45">
    <mergeCell ref="I19:O19"/>
    <mergeCell ref="Y18:Z18"/>
    <mergeCell ref="Y19:Z19"/>
    <mergeCell ref="I18:O18"/>
    <mergeCell ref="B8:O8"/>
    <mergeCell ref="Y8:Z8"/>
    <mergeCell ref="B10:O10"/>
    <mergeCell ref="Y10:Z10"/>
    <mergeCell ref="C11:O11"/>
    <mergeCell ref="Y11:Z11"/>
    <mergeCell ref="Y12:Z12"/>
    <mergeCell ref="E13:O13"/>
    <mergeCell ref="Y13:Z13"/>
    <mergeCell ref="F14:O14"/>
    <mergeCell ref="Y14:Z14"/>
    <mergeCell ref="D12:O12"/>
    <mergeCell ref="B1:AA1"/>
    <mergeCell ref="B3:AA3"/>
    <mergeCell ref="B5:AA5"/>
    <mergeCell ref="B7:O7"/>
    <mergeCell ref="Y7:Z7"/>
    <mergeCell ref="B4:N4"/>
    <mergeCell ref="B6:N6"/>
    <mergeCell ref="G15:O15"/>
    <mergeCell ref="Y15:Z15"/>
    <mergeCell ref="H16:O16"/>
    <mergeCell ref="Y16:Z16"/>
    <mergeCell ref="Y17:Z17"/>
    <mergeCell ref="I17:O17"/>
    <mergeCell ref="Y20:Z20"/>
    <mergeCell ref="B27:N27"/>
    <mergeCell ref="Q28:R28"/>
    <mergeCell ref="X28:Y28"/>
    <mergeCell ref="Y24:Z24"/>
    <mergeCell ref="Y25:Z25"/>
    <mergeCell ref="Q27:R27"/>
    <mergeCell ref="X27:Y27"/>
    <mergeCell ref="Y23:Z23"/>
    <mergeCell ref="B25:W25"/>
    <mergeCell ref="Y22:Z22"/>
    <mergeCell ref="Y21:Z21"/>
    <mergeCell ref="J20:O20"/>
    <mergeCell ref="K21:O21"/>
    <mergeCell ref="M23:O23"/>
    <mergeCell ref="L22:O22"/>
  </mergeCells>
  <pageMargins left="0.39370078740157483" right="0.23622047244094491" top="0.74803149606299213" bottom="0.39370078740157483" header="0.51181102362204722" footer="0.51181102362204722"/>
  <pageSetup scale="92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41</vt:i4>
      </vt:variant>
    </vt:vector>
  </HeadingPairs>
  <TitlesOfParts>
    <vt:vector size="43" baseType="lpstr">
      <vt:lpstr>2025-2027</vt:lpstr>
      <vt:lpstr>Лист1</vt:lpstr>
      <vt:lpstr>clsAnalityc1</vt:lpstr>
      <vt:lpstr>clsAnalityc2</vt:lpstr>
      <vt:lpstr>clsAnalityc3</vt:lpstr>
      <vt:lpstr>ColTotalAnalityc1</vt:lpstr>
      <vt:lpstr>ColTotalAnalityc2</vt:lpstr>
      <vt:lpstr>ColTotalAnalityc3</vt:lpstr>
      <vt:lpstr>ColTotalCSR1</vt:lpstr>
      <vt:lpstr>ColTotalCSR2</vt:lpstr>
      <vt:lpstr>ColTotalCSR3</vt:lpstr>
      <vt:lpstr>ColTotalCSR4</vt:lpstr>
      <vt:lpstr>ColTotalFKR1</vt:lpstr>
      <vt:lpstr>ColTotalFKR2</vt:lpstr>
      <vt:lpstr>ColTotalGRBS</vt:lpstr>
      <vt:lpstr>ColTotalSubEKR</vt:lpstr>
      <vt:lpstr>CSR</vt:lpstr>
      <vt:lpstr>FKR</vt:lpstr>
      <vt:lpstr>Footer</vt:lpstr>
      <vt:lpstr>GRBS</vt:lpstr>
      <vt:lpstr>Header</vt:lpstr>
      <vt:lpstr>Row</vt:lpstr>
      <vt:lpstr>SubEKR</vt:lpstr>
      <vt:lpstr>Total</vt:lpstr>
      <vt:lpstr>TotalAnalityc1</vt:lpstr>
      <vt:lpstr>TotalAnalityc2</vt:lpstr>
      <vt:lpstr>TotalAnalityc3</vt:lpstr>
      <vt:lpstr>TotalCSRXX00000000</vt:lpstr>
      <vt:lpstr>TotalCSRXXX0000000</vt:lpstr>
      <vt:lpstr>TotalCSRXXXXX00000</vt:lpstr>
      <vt:lpstr>TotalCSRXXXXXXXXXX</vt:lpstr>
      <vt:lpstr>TotalFKRXX00</vt:lpstr>
      <vt:lpstr>TotalFKRXXXX</vt:lpstr>
      <vt:lpstr>TotalGRBS</vt:lpstr>
      <vt:lpstr>TotalSubEKR</vt:lpstr>
      <vt:lpstr>TotalVR</vt:lpstr>
      <vt:lpstr>TotalVR1</vt:lpstr>
      <vt:lpstr>TotalVR2</vt:lpstr>
      <vt:lpstr>VR</vt:lpstr>
      <vt:lpstr>Year1</vt:lpstr>
      <vt:lpstr>Year2</vt:lpstr>
      <vt:lpstr>Year3</vt:lpstr>
      <vt:lpstr>'2025-2027'!Область_печати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Греков Сергей Викторович</dc:creator>
  <cp:lastModifiedBy>Windows User</cp:lastModifiedBy>
  <cp:revision>0</cp:revision>
  <cp:lastPrinted>2025-08-14T06:52:43Z</cp:lastPrinted>
  <dcterms:created xsi:type="dcterms:W3CDTF">2017-02-20T14:15:25Z</dcterms:created>
  <dcterms:modified xsi:type="dcterms:W3CDTF">2025-08-14T08:06:11Z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